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731"/>
  <workbookPr defaultThemeVersion="166925"/>
  <mc:AlternateContent xmlns:mc="http://schemas.openxmlformats.org/markup-compatibility/2006">
    <mc:Choice Requires="x15">
      <x15ac:absPath xmlns:x15ac="http://schemas.microsoft.com/office/spreadsheetml/2010/11/ac" url="M:\Delovodnik2025\ID2\8698E2CC-DC48-4C39-A943-C48DFA3E723D\0\12000-12999\12224\L\L\Razpisna dokumentacija (ID 12224)\"/>
    </mc:Choice>
  </mc:AlternateContent>
  <xr:revisionPtr revIDLastSave="0" documentId="13_ncr:1_{323B17F4-E6B6-4A95-BEAE-31895E0C0071}" xr6:coauthVersionLast="47" xr6:coauthVersionMax="47" xr10:uidLastSave="{00000000-0000-0000-0000-000000000000}"/>
  <bookViews>
    <workbookView xWindow="57480" yWindow="-120" windowWidth="29040" windowHeight="15840" xr2:uid="{5417403F-D41C-4D0D-9BF1-9F88FA1CCA55}"/>
  </bookViews>
  <sheets>
    <sheet name="SKLOP_5" sheetId="1" r:id="rId1"/>
    <sheet name="davki" sheetId="2" state="hidden" r:id="rId2"/>
  </sheets>
  <definedNames>
    <definedName name="_xlnm._FilterDatabase" localSheetId="0">SKLOP_5!$A$4:$D$233</definedName>
    <definedName name="Z_24BBF9C4_4B7B_4D62_83FC_A1D42C68EE1F_.wvu.FilterData" localSheetId="0">SKLOP_5!$A$4:$D$233</definedName>
    <definedName name="Z_24BBF9C4_4B7B_4D62_83FC_A1D42C68EE1F_.wvu.PrintTitles" localSheetId="0">SKLOP_5!$A$4:$AMB$4</definedName>
    <definedName name="Z_3B83BACD_915C_4DF3_BEE4_95CB1578A728_.wvu.FilterData" localSheetId="0">SKLOP_5!$A$4:$D$233</definedName>
    <definedName name="Z_4B3B8508_0643_415C_91E3_864EF6A49726_.wvu.FilterData" localSheetId="0">SKLOP_5!$A$4:$D$233</definedName>
    <definedName name="Z_587B0315_744D_4A4A_8CBF_41294A532DCC_.wvu.FilterData" localSheetId="0">SKLOP_5!$A$4:$D$4</definedName>
    <definedName name="Z_587B0315_744D_4A4A_8CBF_41294A532DCC_.wvu.PrintTitles" localSheetId="0">SKLOP_5!$A$4:$AMB$4</definedName>
    <definedName name="Z_8E5C809E_F2EF_404A_A9A8_09D27453122D_.wvu.FilterData" localSheetId="0">SKLOP_5!$A$4:$D$233</definedName>
    <definedName name="Z_A4E6D7F7_DF9C_4B45_9574_0EEC5DAC19AE_.wvu.FilterData" localSheetId="0">SKLOP_5!$A$4:$D$4</definedName>
    <definedName name="Z_A4E6D7F7_DF9C_4B45_9574_0EEC5DAC19AE_.wvu.PrintTitles" localSheetId="0">SKLOP_5!$A$4:$AMB$4</definedName>
    <definedName name="Z_C7F6B738_E1AB_4182_92F7_4DA30CAB5EA1_.wvu.FilterData" localSheetId="0">SKLOP_5!$A$4:$D$4</definedName>
    <definedName name="Z_E2F6062B_D855_496F_B133_DF46F4B135F0_.wvu.FilterData" localSheetId="0">SKLOP_5!$A$4:$D$233</definedName>
  </definedNames>
  <calcPr calcId="191029"/>
</workbook>
</file>

<file path=xl/calcChain.xml><?xml version="1.0" encoding="utf-8"?>
<calcChain xmlns="http://schemas.openxmlformats.org/spreadsheetml/2006/main">
  <c r="I233" i="1" l="1"/>
  <c r="L233" i="1" s="1"/>
  <c r="K233" i="1" l="1"/>
  <c r="I232" i="1"/>
  <c r="L232" i="1" s="1"/>
  <c r="K232" i="1" s="1"/>
  <c r="I231" i="1"/>
  <c r="L231" i="1" s="1"/>
  <c r="K231" i="1" s="1"/>
  <c r="I230" i="1"/>
  <c r="L230" i="1" s="1"/>
  <c r="K230" i="1" s="1"/>
  <c r="I229" i="1"/>
  <c r="L229" i="1" s="1"/>
  <c r="K229" i="1" s="1"/>
  <c r="I228" i="1"/>
  <c r="L228" i="1" s="1"/>
  <c r="K228" i="1" s="1"/>
  <c r="I227" i="1"/>
  <c r="L227" i="1" s="1"/>
  <c r="K227" i="1" s="1"/>
  <c r="I226" i="1"/>
  <c r="L226" i="1" s="1"/>
  <c r="K226" i="1" s="1"/>
  <c r="I225" i="1"/>
  <c r="L225" i="1" s="1"/>
  <c r="K225" i="1" s="1"/>
  <c r="I224" i="1"/>
  <c r="L224" i="1" s="1"/>
  <c r="K224" i="1" s="1"/>
  <c r="I223" i="1"/>
  <c r="L223" i="1" s="1"/>
  <c r="K223" i="1" s="1"/>
  <c r="I222" i="1"/>
  <c r="L222" i="1" s="1"/>
  <c r="K222" i="1" s="1"/>
  <c r="I221" i="1"/>
  <c r="L221" i="1" s="1"/>
  <c r="K221" i="1" s="1"/>
  <c r="I220" i="1"/>
  <c r="L220" i="1" s="1"/>
  <c r="K220" i="1" s="1"/>
  <c r="I219" i="1"/>
  <c r="L219" i="1" s="1"/>
  <c r="K219" i="1" s="1"/>
  <c r="I218" i="1"/>
  <c r="L218" i="1" s="1"/>
  <c r="K218" i="1" s="1"/>
  <c r="I217" i="1"/>
  <c r="L217" i="1" s="1"/>
  <c r="K217" i="1" s="1"/>
  <c r="I216" i="1"/>
  <c r="L216" i="1" s="1"/>
  <c r="K216" i="1" s="1"/>
  <c r="I215" i="1"/>
  <c r="L215" i="1" s="1"/>
  <c r="K215" i="1" s="1"/>
  <c r="I214" i="1"/>
  <c r="L214" i="1" s="1"/>
  <c r="K214" i="1" s="1"/>
  <c r="I213" i="1"/>
  <c r="L213" i="1" s="1"/>
  <c r="K213" i="1" s="1"/>
  <c r="I212" i="1"/>
  <c r="L212" i="1" s="1"/>
  <c r="K212" i="1" s="1"/>
  <c r="I211" i="1"/>
  <c r="L211" i="1" s="1"/>
  <c r="K211" i="1" s="1"/>
  <c r="I210" i="1"/>
  <c r="L210" i="1" s="1"/>
  <c r="K210" i="1" s="1"/>
  <c r="I209" i="1"/>
  <c r="L209" i="1" s="1"/>
  <c r="K209" i="1" s="1"/>
  <c r="I208" i="1"/>
  <c r="L208" i="1" s="1"/>
  <c r="K208" i="1" s="1"/>
  <c r="I207" i="1"/>
  <c r="L207" i="1" s="1"/>
  <c r="K207" i="1" s="1"/>
  <c r="I206" i="1"/>
  <c r="L206" i="1" s="1"/>
  <c r="K206" i="1" s="1"/>
  <c r="I205" i="1"/>
  <c r="L205" i="1" s="1"/>
  <c r="K205" i="1" s="1"/>
  <c r="I204" i="1"/>
  <c r="L204" i="1" s="1"/>
  <c r="K204" i="1" s="1"/>
  <c r="I203" i="1"/>
  <c r="L203" i="1" s="1"/>
  <c r="K203" i="1" s="1"/>
  <c r="I202" i="1"/>
  <c r="L202" i="1" s="1"/>
  <c r="K202" i="1" s="1"/>
  <c r="I201" i="1"/>
  <c r="L201" i="1" s="1"/>
  <c r="K201" i="1" s="1"/>
  <c r="I200" i="1"/>
  <c r="L200" i="1" s="1"/>
  <c r="K200" i="1" s="1"/>
  <c r="I199" i="1"/>
  <c r="L199" i="1" s="1"/>
  <c r="K199" i="1" s="1"/>
  <c r="I198" i="1"/>
  <c r="L198" i="1" s="1"/>
  <c r="K198" i="1" s="1"/>
  <c r="I197" i="1"/>
  <c r="L197" i="1" s="1"/>
  <c r="K197" i="1" s="1"/>
  <c r="I196" i="1"/>
  <c r="L196" i="1" s="1"/>
  <c r="K196" i="1" s="1"/>
  <c r="I195" i="1"/>
  <c r="L195" i="1" s="1"/>
  <c r="K195" i="1" s="1"/>
  <c r="I194" i="1"/>
  <c r="L194" i="1" s="1"/>
  <c r="K194" i="1" s="1"/>
  <c r="I193" i="1"/>
  <c r="L193" i="1" s="1"/>
  <c r="K193" i="1" s="1"/>
  <c r="I192" i="1"/>
  <c r="L192" i="1" s="1"/>
  <c r="K192" i="1" s="1"/>
  <c r="I191" i="1"/>
  <c r="L191" i="1" s="1"/>
  <c r="K191" i="1" s="1"/>
  <c r="I190" i="1"/>
  <c r="L190" i="1" s="1"/>
  <c r="K190" i="1" s="1"/>
  <c r="I189" i="1"/>
  <c r="L189" i="1" s="1"/>
  <c r="K189" i="1" s="1"/>
  <c r="I188" i="1"/>
  <c r="L188" i="1" s="1"/>
  <c r="K188" i="1" s="1"/>
  <c r="I187" i="1"/>
  <c r="L187" i="1" s="1"/>
  <c r="K187" i="1" s="1"/>
  <c r="I186" i="1"/>
  <c r="L186" i="1" s="1"/>
  <c r="K186" i="1" s="1"/>
  <c r="I185" i="1"/>
  <c r="L185" i="1" s="1"/>
  <c r="K185" i="1" s="1"/>
  <c r="I184" i="1"/>
  <c r="L184" i="1" s="1"/>
  <c r="K184" i="1" s="1"/>
  <c r="I183" i="1"/>
  <c r="L183" i="1" s="1"/>
  <c r="K183" i="1" s="1"/>
  <c r="I182" i="1"/>
  <c r="L182" i="1" s="1"/>
  <c r="K182" i="1" s="1"/>
  <c r="I181" i="1"/>
  <c r="L181" i="1" s="1"/>
  <c r="K181" i="1" s="1"/>
  <c r="I180" i="1"/>
  <c r="L180" i="1" s="1"/>
  <c r="K180" i="1" s="1"/>
  <c r="I179" i="1"/>
  <c r="L179" i="1" s="1"/>
  <c r="K179" i="1" s="1"/>
  <c r="I178" i="1"/>
  <c r="L178" i="1" s="1"/>
  <c r="K178" i="1" s="1"/>
  <c r="I177" i="1"/>
  <c r="L177" i="1" s="1"/>
  <c r="K177" i="1" s="1"/>
  <c r="I176" i="1"/>
  <c r="L176" i="1" s="1"/>
  <c r="K176" i="1" s="1"/>
  <c r="I175" i="1"/>
  <c r="L175" i="1" s="1"/>
  <c r="K175" i="1" s="1"/>
  <c r="I174" i="1"/>
  <c r="L174" i="1" s="1"/>
  <c r="K174" i="1" s="1"/>
  <c r="I173" i="1"/>
  <c r="L173" i="1" s="1"/>
  <c r="K173" i="1" s="1"/>
  <c r="I172" i="1"/>
  <c r="L172" i="1" s="1"/>
  <c r="K172" i="1" s="1"/>
  <c r="I171" i="1"/>
  <c r="L171" i="1" s="1"/>
  <c r="K171" i="1" s="1"/>
  <c r="I170" i="1"/>
  <c r="L170" i="1" s="1"/>
  <c r="K170" i="1" s="1"/>
  <c r="I169" i="1"/>
  <c r="L169" i="1" s="1"/>
  <c r="K169" i="1" s="1"/>
  <c r="I168" i="1"/>
  <c r="L168" i="1" s="1"/>
  <c r="K168" i="1" s="1"/>
  <c r="I167" i="1"/>
  <c r="L167" i="1" s="1"/>
  <c r="K167" i="1" s="1"/>
  <c r="I166" i="1"/>
  <c r="L166" i="1" s="1"/>
  <c r="K166" i="1" s="1"/>
  <c r="I165" i="1"/>
  <c r="L165" i="1" s="1"/>
  <c r="K165" i="1" s="1"/>
  <c r="I164" i="1"/>
  <c r="L164" i="1" s="1"/>
  <c r="K164" i="1" s="1"/>
  <c r="I163" i="1"/>
  <c r="L163" i="1" s="1"/>
  <c r="K163" i="1" s="1"/>
  <c r="I162" i="1"/>
  <c r="L162" i="1" s="1"/>
  <c r="K162" i="1" s="1"/>
  <c r="I161" i="1"/>
  <c r="L161" i="1" s="1"/>
  <c r="K161" i="1" s="1"/>
  <c r="I160" i="1"/>
  <c r="L160" i="1" s="1"/>
  <c r="K160" i="1" s="1"/>
  <c r="I159" i="1"/>
  <c r="L159" i="1" s="1"/>
  <c r="K159" i="1" s="1"/>
  <c r="I158" i="1"/>
  <c r="L158" i="1" s="1"/>
  <c r="K158" i="1" s="1"/>
  <c r="I157" i="1"/>
  <c r="L157" i="1" s="1"/>
  <c r="K157" i="1" s="1"/>
  <c r="I156" i="1"/>
  <c r="L156" i="1" s="1"/>
  <c r="K156" i="1" s="1"/>
  <c r="I155" i="1"/>
  <c r="L155" i="1" s="1"/>
  <c r="K155" i="1" s="1"/>
  <c r="I154" i="1"/>
  <c r="L154" i="1" s="1"/>
  <c r="K154" i="1" s="1"/>
  <c r="I153" i="1"/>
  <c r="L153" i="1" s="1"/>
  <c r="K153" i="1" s="1"/>
  <c r="I152" i="1"/>
  <c r="L152" i="1" s="1"/>
  <c r="K152" i="1" s="1"/>
  <c r="L151" i="1"/>
  <c r="K151" i="1" s="1"/>
  <c r="I151" i="1"/>
  <c r="I150" i="1"/>
  <c r="L150" i="1" s="1"/>
  <c r="K150" i="1" s="1"/>
  <c r="I149" i="1"/>
  <c r="L149" i="1" s="1"/>
  <c r="K149" i="1" s="1"/>
  <c r="I148" i="1"/>
  <c r="L148" i="1" s="1"/>
  <c r="K148" i="1" s="1"/>
  <c r="I147" i="1"/>
  <c r="L147" i="1" s="1"/>
  <c r="K147" i="1" s="1"/>
  <c r="I146" i="1"/>
  <c r="L146" i="1" s="1"/>
  <c r="K146" i="1" s="1"/>
  <c r="I145" i="1"/>
  <c r="L145" i="1" s="1"/>
  <c r="K145" i="1" s="1"/>
  <c r="I144" i="1"/>
  <c r="L144" i="1" s="1"/>
  <c r="K144" i="1" s="1"/>
  <c r="I143" i="1"/>
  <c r="L143" i="1" s="1"/>
  <c r="K143" i="1" s="1"/>
  <c r="I142" i="1"/>
  <c r="L142" i="1" s="1"/>
  <c r="K142" i="1" s="1"/>
  <c r="I141" i="1"/>
  <c r="L141" i="1" s="1"/>
  <c r="K141" i="1" s="1"/>
  <c r="I140" i="1"/>
  <c r="L140" i="1" s="1"/>
  <c r="K140" i="1" s="1"/>
  <c r="I139" i="1"/>
  <c r="L139" i="1" s="1"/>
  <c r="K139" i="1" s="1"/>
  <c r="I138" i="1"/>
  <c r="L138" i="1" s="1"/>
  <c r="K138" i="1" s="1"/>
  <c r="I137" i="1"/>
  <c r="L137" i="1" s="1"/>
  <c r="K137" i="1" s="1"/>
  <c r="I136" i="1"/>
  <c r="L136" i="1" s="1"/>
  <c r="K136" i="1" s="1"/>
  <c r="I135" i="1"/>
  <c r="L135" i="1" s="1"/>
  <c r="K135" i="1" s="1"/>
  <c r="I134" i="1"/>
  <c r="L134" i="1" s="1"/>
  <c r="K134" i="1" s="1"/>
  <c r="I133" i="1"/>
  <c r="L133" i="1" s="1"/>
  <c r="K133" i="1" s="1"/>
  <c r="I132" i="1"/>
  <c r="L132" i="1" s="1"/>
  <c r="K132" i="1" s="1"/>
  <c r="I131" i="1"/>
  <c r="L131" i="1" s="1"/>
  <c r="K131" i="1" s="1"/>
  <c r="I130" i="1"/>
  <c r="L130" i="1" s="1"/>
  <c r="K130" i="1" s="1"/>
  <c r="I129" i="1"/>
  <c r="L129" i="1" s="1"/>
  <c r="K129" i="1" s="1"/>
  <c r="I128" i="1"/>
  <c r="L128" i="1" s="1"/>
  <c r="K128" i="1" s="1"/>
  <c r="I127" i="1"/>
  <c r="L127" i="1" s="1"/>
  <c r="K127" i="1" s="1"/>
  <c r="I126" i="1"/>
  <c r="L126" i="1" s="1"/>
  <c r="K126" i="1" s="1"/>
  <c r="I125" i="1"/>
  <c r="L125" i="1" s="1"/>
  <c r="K125" i="1" s="1"/>
  <c r="I124" i="1"/>
  <c r="L124" i="1" s="1"/>
  <c r="K124" i="1" s="1"/>
  <c r="I123" i="1"/>
  <c r="L123" i="1" s="1"/>
  <c r="K123" i="1" s="1"/>
  <c r="I122" i="1"/>
  <c r="L122" i="1" s="1"/>
  <c r="K122" i="1" s="1"/>
  <c r="I121" i="1"/>
  <c r="L121" i="1" s="1"/>
  <c r="K121" i="1" s="1"/>
  <c r="I120" i="1"/>
  <c r="L120" i="1" s="1"/>
  <c r="K120" i="1" s="1"/>
  <c r="I119" i="1"/>
  <c r="L119" i="1" s="1"/>
  <c r="K119" i="1" s="1"/>
  <c r="I118" i="1"/>
  <c r="L118" i="1" s="1"/>
  <c r="K118" i="1" s="1"/>
  <c r="I117" i="1"/>
  <c r="L117" i="1" s="1"/>
  <c r="K117" i="1" s="1"/>
  <c r="I116" i="1"/>
  <c r="L116" i="1" s="1"/>
  <c r="K116" i="1" s="1"/>
  <c r="I115" i="1"/>
  <c r="L115" i="1" s="1"/>
  <c r="K115" i="1" s="1"/>
  <c r="I114" i="1"/>
  <c r="L114" i="1" s="1"/>
  <c r="K114" i="1" s="1"/>
  <c r="I113" i="1"/>
  <c r="L113" i="1" s="1"/>
  <c r="K113" i="1" s="1"/>
  <c r="I112" i="1"/>
  <c r="L112" i="1" s="1"/>
  <c r="K112" i="1" s="1"/>
  <c r="I111" i="1"/>
  <c r="L111" i="1" s="1"/>
  <c r="K111" i="1" s="1"/>
  <c r="I110" i="1"/>
  <c r="L110" i="1" s="1"/>
  <c r="K110" i="1" s="1"/>
  <c r="I109" i="1"/>
  <c r="L109" i="1" s="1"/>
  <c r="K109" i="1" s="1"/>
  <c r="I108" i="1"/>
  <c r="L108" i="1" s="1"/>
  <c r="K108" i="1" s="1"/>
  <c r="I107" i="1"/>
  <c r="L107" i="1" s="1"/>
  <c r="K107" i="1" s="1"/>
  <c r="I106" i="1"/>
  <c r="L106" i="1" s="1"/>
  <c r="K106" i="1" s="1"/>
  <c r="I105" i="1"/>
  <c r="L105" i="1" s="1"/>
  <c r="K105" i="1" s="1"/>
  <c r="I104" i="1"/>
  <c r="L104" i="1" s="1"/>
  <c r="K104" i="1" s="1"/>
  <c r="I103" i="1"/>
  <c r="L103" i="1" s="1"/>
  <c r="K103" i="1" s="1"/>
  <c r="I102" i="1"/>
  <c r="L102" i="1" s="1"/>
  <c r="K102" i="1" s="1"/>
  <c r="I101" i="1"/>
  <c r="L101" i="1" s="1"/>
  <c r="K101" i="1" s="1"/>
  <c r="I100" i="1"/>
  <c r="L100" i="1" s="1"/>
  <c r="K100" i="1" s="1"/>
  <c r="I99" i="1"/>
  <c r="L99" i="1" s="1"/>
  <c r="K99" i="1" s="1"/>
  <c r="I98" i="1"/>
  <c r="L98" i="1" s="1"/>
  <c r="K98" i="1" s="1"/>
  <c r="I97" i="1"/>
  <c r="L97" i="1" s="1"/>
  <c r="K97" i="1" s="1"/>
  <c r="I96" i="1"/>
  <c r="L96" i="1" s="1"/>
  <c r="K96" i="1" s="1"/>
  <c r="I95" i="1"/>
  <c r="L95" i="1" s="1"/>
  <c r="K95" i="1" s="1"/>
  <c r="I94" i="1"/>
  <c r="L94" i="1" s="1"/>
  <c r="K94" i="1" s="1"/>
  <c r="I93" i="1"/>
  <c r="L93" i="1" s="1"/>
  <c r="K93" i="1" s="1"/>
  <c r="I92" i="1"/>
  <c r="L92" i="1" s="1"/>
  <c r="K92" i="1" s="1"/>
  <c r="I91" i="1"/>
  <c r="L91" i="1" s="1"/>
  <c r="K91" i="1" s="1"/>
  <c r="I90" i="1"/>
  <c r="L90" i="1" s="1"/>
  <c r="K90" i="1" s="1"/>
  <c r="I89" i="1"/>
  <c r="L89" i="1" s="1"/>
  <c r="K89" i="1" s="1"/>
  <c r="I88" i="1"/>
  <c r="L88" i="1" s="1"/>
  <c r="K88" i="1" s="1"/>
  <c r="I87" i="1"/>
  <c r="L87" i="1" s="1"/>
  <c r="K87" i="1" s="1"/>
  <c r="I86" i="1"/>
  <c r="L86" i="1" s="1"/>
  <c r="K86" i="1" s="1"/>
  <c r="I85" i="1"/>
  <c r="L85" i="1" s="1"/>
  <c r="K85" i="1" s="1"/>
  <c r="I84" i="1"/>
  <c r="L84" i="1" s="1"/>
  <c r="K84" i="1" s="1"/>
  <c r="I83" i="1"/>
  <c r="L83" i="1" s="1"/>
  <c r="K83" i="1" s="1"/>
  <c r="I82" i="1"/>
  <c r="L82" i="1" s="1"/>
  <c r="K82" i="1" s="1"/>
  <c r="I81" i="1"/>
  <c r="L81" i="1" s="1"/>
  <c r="K81" i="1" s="1"/>
  <c r="I80" i="1"/>
  <c r="L80" i="1" s="1"/>
  <c r="K80" i="1" s="1"/>
  <c r="I79" i="1"/>
  <c r="L79" i="1" s="1"/>
  <c r="K79" i="1" s="1"/>
  <c r="I78" i="1"/>
  <c r="L78" i="1" s="1"/>
  <c r="K78" i="1" s="1"/>
  <c r="I77" i="1"/>
  <c r="L77" i="1" s="1"/>
  <c r="K77" i="1" s="1"/>
  <c r="I76" i="1"/>
  <c r="L76" i="1" s="1"/>
  <c r="K76" i="1" s="1"/>
  <c r="I75" i="1"/>
  <c r="L75" i="1" s="1"/>
  <c r="K75" i="1" s="1"/>
  <c r="I74" i="1"/>
  <c r="L74" i="1" s="1"/>
  <c r="K74" i="1" s="1"/>
  <c r="I73" i="1"/>
  <c r="L73" i="1" s="1"/>
  <c r="K73" i="1" s="1"/>
  <c r="I72" i="1"/>
  <c r="L72" i="1" s="1"/>
  <c r="K72" i="1" s="1"/>
  <c r="I71" i="1"/>
  <c r="L71" i="1" s="1"/>
  <c r="K71" i="1" s="1"/>
  <c r="I70" i="1"/>
  <c r="L70" i="1" s="1"/>
  <c r="K70" i="1" s="1"/>
  <c r="I69" i="1"/>
  <c r="L69" i="1" s="1"/>
  <c r="K69" i="1" s="1"/>
  <c r="I68" i="1"/>
  <c r="L68" i="1" s="1"/>
  <c r="K68" i="1" s="1"/>
  <c r="I67" i="1"/>
  <c r="L67" i="1" s="1"/>
  <c r="K67" i="1" s="1"/>
  <c r="I66" i="1"/>
  <c r="L66" i="1" s="1"/>
  <c r="K66" i="1" s="1"/>
  <c r="I65" i="1"/>
  <c r="L65" i="1" s="1"/>
  <c r="K65" i="1" s="1"/>
  <c r="I64" i="1"/>
  <c r="L64" i="1" s="1"/>
  <c r="K64" i="1" s="1"/>
  <c r="I63" i="1"/>
  <c r="L63" i="1" s="1"/>
  <c r="K63" i="1" s="1"/>
  <c r="I62" i="1"/>
  <c r="L62" i="1" s="1"/>
  <c r="K62" i="1" s="1"/>
  <c r="I61" i="1"/>
  <c r="L61" i="1" s="1"/>
  <c r="K61" i="1" s="1"/>
  <c r="I60" i="1"/>
  <c r="L60" i="1" s="1"/>
  <c r="K60" i="1" s="1"/>
  <c r="I59" i="1"/>
  <c r="L59" i="1" s="1"/>
  <c r="K59" i="1" s="1"/>
  <c r="I58" i="1"/>
  <c r="L58" i="1" s="1"/>
  <c r="K58" i="1" s="1"/>
  <c r="I57" i="1"/>
  <c r="L57" i="1" s="1"/>
  <c r="K57" i="1" s="1"/>
  <c r="I56" i="1"/>
  <c r="L56" i="1" s="1"/>
  <c r="K56" i="1" s="1"/>
  <c r="I55" i="1"/>
  <c r="L55" i="1" s="1"/>
  <c r="K55" i="1" s="1"/>
  <c r="I54" i="1"/>
  <c r="L54" i="1" s="1"/>
  <c r="K54" i="1" s="1"/>
  <c r="I53" i="1"/>
  <c r="L53" i="1" s="1"/>
  <c r="K53" i="1" s="1"/>
  <c r="I52" i="1"/>
  <c r="L52" i="1" s="1"/>
  <c r="K52" i="1" s="1"/>
  <c r="I51" i="1"/>
  <c r="L51" i="1" s="1"/>
  <c r="K51" i="1" s="1"/>
  <c r="I50" i="1"/>
  <c r="L50" i="1" s="1"/>
  <c r="K50" i="1" s="1"/>
  <c r="I49" i="1"/>
  <c r="L49" i="1" s="1"/>
  <c r="K49" i="1" s="1"/>
  <c r="I48" i="1"/>
  <c r="L48" i="1" s="1"/>
  <c r="K48" i="1" s="1"/>
  <c r="I47" i="1"/>
  <c r="L47" i="1" s="1"/>
  <c r="K47" i="1" s="1"/>
  <c r="I46" i="1"/>
  <c r="L46" i="1" s="1"/>
  <c r="K46" i="1" s="1"/>
  <c r="I45" i="1"/>
  <c r="L45" i="1" s="1"/>
  <c r="K45" i="1" s="1"/>
  <c r="I44" i="1"/>
  <c r="L44" i="1" s="1"/>
  <c r="K44" i="1" s="1"/>
  <c r="I43" i="1"/>
  <c r="L43" i="1" s="1"/>
  <c r="K43" i="1" s="1"/>
  <c r="I42" i="1"/>
  <c r="L42" i="1" s="1"/>
  <c r="K42" i="1" s="1"/>
  <c r="I41" i="1"/>
  <c r="L41" i="1" s="1"/>
  <c r="K41" i="1" s="1"/>
  <c r="I40" i="1"/>
  <c r="L40" i="1" s="1"/>
  <c r="K40" i="1" s="1"/>
  <c r="I39" i="1"/>
  <c r="L39" i="1" s="1"/>
  <c r="K39" i="1" s="1"/>
  <c r="I38" i="1"/>
  <c r="L38" i="1" s="1"/>
  <c r="K38" i="1" s="1"/>
  <c r="I37" i="1"/>
  <c r="L37" i="1" s="1"/>
  <c r="K37" i="1" s="1"/>
  <c r="I36" i="1"/>
  <c r="L36" i="1" s="1"/>
  <c r="K36" i="1" s="1"/>
  <c r="I35" i="1"/>
  <c r="L35" i="1" s="1"/>
  <c r="K35" i="1" s="1"/>
  <c r="I34" i="1"/>
  <c r="L34" i="1" s="1"/>
  <c r="K34" i="1" s="1"/>
  <c r="I33" i="1"/>
  <c r="L33" i="1" s="1"/>
  <c r="K33" i="1" s="1"/>
  <c r="I32" i="1"/>
  <c r="L32" i="1" s="1"/>
  <c r="K32" i="1" s="1"/>
  <c r="I31" i="1"/>
  <c r="L31" i="1" s="1"/>
  <c r="K31" i="1" s="1"/>
  <c r="I30" i="1"/>
  <c r="L30" i="1" s="1"/>
  <c r="K30" i="1" s="1"/>
  <c r="I29" i="1"/>
  <c r="L29" i="1" s="1"/>
  <c r="K29" i="1" s="1"/>
  <c r="I28" i="1"/>
  <c r="L28" i="1" s="1"/>
  <c r="K28" i="1" s="1"/>
  <c r="I27" i="1"/>
  <c r="L27" i="1" s="1"/>
  <c r="K27" i="1" s="1"/>
  <c r="I26" i="1"/>
  <c r="L26" i="1" s="1"/>
  <c r="K26" i="1" s="1"/>
  <c r="I25" i="1"/>
  <c r="L25" i="1" s="1"/>
  <c r="K25" i="1" s="1"/>
  <c r="I24" i="1"/>
  <c r="L24" i="1" s="1"/>
  <c r="K24" i="1" s="1"/>
  <c r="I23" i="1"/>
  <c r="L23" i="1" s="1"/>
  <c r="K23" i="1" s="1"/>
  <c r="I22" i="1"/>
  <c r="L22" i="1" s="1"/>
  <c r="K22" i="1" s="1"/>
  <c r="I21" i="1"/>
  <c r="L21" i="1" s="1"/>
  <c r="K21" i="1" s="1"/>
  <c r="I20" i="1"/>
  <c r="L20" i="1" s="1"/>
  <c r="K20" i="1" s="1"/>
  <c r="I19" i="1"/>
  <c r="L19" i="1" s="1"/>
  <c r="K19" i="1" s="1"/>
  <c r="I18" i="1"/>
  <c r="L18" i="1" s="1"/>
  <c r="K18" i="1" s="1"/>
  <c r="I17" i="1"/>
  <c r="L17" i="1" s="1"/>
  <c r="K17" i="1" s="1"/>
  <c r="I16" i="1"/>
  <c r="L16" i="1" s="1"/>
  <c r="K16" i="1" s="1"/>
  <c r="I15" i="1"/>
  <c r="L15" i="1" s="1"/>
  <c r="K15" i="1" s="1"/>
  <c r="I14" i="1"/>
  <c r="L14" i="1" s="1"/>
  <c r="K14" i="1" s="1"/>
  <c r="I13" i="1"/>
  <c r="L13" i="1" s="1"/>
  <c r="K13" i="1" s="1"/>
  <c r="I12" i="1"/>
  <c r="L12" i="1" s="1"/>
  <c r="K12" i="1" s="1"/>
  <c r="I11" i="1"/>
  <c r="L11" i="1" s="1"/>
  <c r="K11" i="1" s="1"/>
  <c r="I10" i="1"/>
  <c r="L10" i="1" s="1"/>
  <c r="K10" i="1" s="1"/>
  <c r="I9" i="1"/>
  <c r="L9" i="1" s="1"/>
  <c r="K9" i="1" s="1"/>
  <c r="I8" i="1"/>
  <c r="L8" i="1" s="1"/>
  <c r="K8" i="1" s="1"/>
  <c r="I7" i="1"/>
  <c r="L7" i="1" s="1"/>
  <c r="K7" i="1" s="1"/>
  <c r="I6" i="1"/>
  <c r="L6" i="1" s="1"/>
  <c r="K6" i="1" s="1"/>
  <c r="I5" i="1"/>
  <c r="I234" i="1" l="1"/>
  <c r="L5" i="1"/>
  <c r="L234" i="1" s="1"/>
  <c r="K5" i="1" l="1"/>
</calcChain>
</file>

<file path=xl/sharedStrings.xml><?xml version="1.0" encoding="utf-8"?>
<sst xmlns="http://schemas.openxmlformats.org/spreadsheetml/2006/main" count="469" uniqueCount="256">
  <si>
    <t xml:space="preserve">SKLOP 5: Potrošni material </t>
  </si>
  <si>
    <t>Zap. št.</t>
  </si>
  <si>
    <t>Opis blaga</t>
  </si>
  <si>
    <t>Enota mere (EM)</t>
  </si>
  <si>
    <t>Ocenjena količina</t>
  </si>
  <si>
    <t xml:space="preserve">Naziv ponujenega izdelka </t>
  </si>
  <si>
    <t>Kataloška številka in proizvajalec</t>
  </si>
  <si>
    <t>Ponujeno pakiranje</t>
  </si>
  <si>
    <t>Cena na enoto mere v EUR brez DDV</t>
  </si>
  <si>
    <t>Vrednost za celotno ocenjeno količino v EUR brez DDV</t>
  </si>
  <si>
    <t>Stopnja DDV v %</t>
  </si>
  <si>
    <t>Vrednost DDV</t>
  </si>
  <si>
    <t>Vrednost za celotno ocenjeno količino v EUR z DDV</t>
  </si>
  <si>
    <t>Aplikatorji vezivnih premazov, mini aplikatorji v enem delu z upogljivim plastičnim držalom s kosmatenim koncem, ki se ne snema, različnih debelin/pakirani v embalažo z odprtino, sc a 4x100kos, kot npr. od proizvajalca AMPRI,  APLIKATOR MODER REGULAR A4X100 AMPRI/APLIKATOR ZELEN REGULAR A4X100 AMPRI/APLIKATOR ORANŽ REGULAR A4X100 AMPRI/APLIKATOR BEL SUPER FINE A4X100 AMPRI/APLIKATOR RUMEN FINE A4X100 AMPRI</t>
  </si>
  <si>
    <t>SC</t>
  </si>
  <si>
    <t>Aplikatorji vezivnih premazov, mini aplikatorji v enem delu z upogljivim plastičnim držalom z kosmatenim koncem, ki se ne snema,  različnih debelin, sc a 100kos, Microbrush Plus ali enakovredni</t>
  </si>
  <si>
    <t>Bavški - kroglice iz vate , mehkejši in zelo vpojni, po sterilizaciji zadržijo svojo obliko, velikosti 00, cca. 4,0mm, kot npr. Roeko ali enakovredni, cca 4g, kot npr. od proizvajalca HENRY SCHEIN, KROGLICE VATNE BOMBAŽ ŠT. 00 FI 4,00 MM 4 G HS</t>
  </si>
  <si>
    <t>G</t>
  </si>
  <si>
    <t>Bavški - kroglice iz vate , mehkejši in zelo vpojni, po sterilizaciji zadržijo svojo obliko, velikosti 000, cca. 3,0mm, kot npr. Roeko ali enakovredni, cca 1,5g</t>
  </si>
  <si>
    <t xml:space="preserve">Bavški - kroglice iz vate, mehkejši in zelo vpojni, po sterilizaciji zadržijo svojo obliko, velikosti 1, cca. 6,3mm, kot npr. Roeko ali enakovredni, cca 10g, kot npr. od proizvajalca HENRY SCHEIN, KROGLICE VATNE BOMBAŽ ŠT. 1 FI 6,30 MM 10 G HS  </t>
  </si>
  <si>
    <t xml:space="preserve">Bavški - kroglice iz vate, mehkejši in zelo vpojni, po sterilizaciji zadržijo svojo obliko, velikosti 2, cca. 7,6mm, kot npr. Roeko ali enakovredni, cca 10g, kot npr. od proizvajalca HENRY SCHEIN, KROGLICE VATNE BOMBAŽ ŠT. 2 FI 7,60 MM 10 G HS </t>
  </si>
  <si>
    <t xml:space="preserve">Bavški - kroglice iz vate, mehkejši in zelo vpojni, po sterilizaciji zadržijo svojo obliko, velikosti 0, cca. 4,8mm, kot npr. Roeko ali enakovredni, cca 4g, kot npr. od proizvajalca HENRY SCHEIN, KROGLICE VATNE BOMBAŽ ŠT. 0 FI 4,80 MM 4 G HS    </t>
  </si>
  <si>
    <t xml:space="preserve">Blazinica, napolnjena z gelom, ki vpija slino, tanka, velikost mala, se prilepi na izvodilo slinavke, vpija 15 minut, kot npr. Dry Dent ali enakovredne, sc a 50kom      </t>
  </si>
  <si>
    <t xml:space="preserve">Dispenzer za zobne rolice Luna, plastičen, ob pritisku na pokrov dobiš 1 rolico, nastavljiva velikost (1-3), kot npr. Roll-o-mat ali enakovredno      </t>
  </si>
  <si>
    <t>KOM</t>
  </si>
  <si>
    <t>Dispenzer za kapsule kot npr. proizvajalca Voco, tudi za TwinkyStar, kat. št. 9301</t>
  </si>
  <si>
    <t xml:space="preserve">Dozirnik higienski za raztopine, 4 mL, posodica s kovinsko kapalko, kjer ob pritisku na membrano priteče majhna količina tekočine, možnost avtoklaviranja in termodezinfekcije, 5 različnih barv,kot npr. Polydentia Hy-Drop ali enakovredno     </t>
  </si>
  <si>
    <t xml:space="preserve">Dozirnik higienski za raztopine, 4 ml, kot npr. Hy Drop ali enakovredno - ustrezna nadomestna silikonska membrana, sc a5 kom      </t>
  </si>
  <si>
    <t>Držalo za zobne rolice kot npr Polydentia cotton roll holder ali enakovredno, komplet a 4kos</t>
  </si>
  <si>
    <t>KPL</t>
  </si>
  <si>
    <t xml:space="preserve">Elektroda igelna 0,2 mm, kot 45°C, fig 2 za elektro kirurški nož, kot npr. KLS Martin MD 62, kat. št. 198741 ali enakovredno      </t>
  </si>
  <si>
    <t xml:space="preserve">Elektroda koagulacijska igelna fi 0,6 mm, kot 45°C, fig 31 za elektro kirurški nož, kot npr. KLS Martin MD 62, kat. št. 196753 ali enakovredno      </t>
  </si>
  <si>
    <t xml:space="preserve">Elektroda zankasta ovalna 7,0 x 1,5 mm, kot 45°C, fig 15 za elektro kirurški nož, kot npr. KLS Martin MD 62, kat. št. 191343 ali enakovredno      </t>
  </si>
  <si>
    <t xml:space="preserve">Folija artikulacijska 12 mikr., enostranska, metalic, metalizirana poliesterska folija, posebno dobro vidni kontakti na keramiki in visokopoliranih kovinskih površinah, 22 mm širine, v roli po20 m, barva črna/rdeča/zelena/modra, kot npr. Bausch Arti-Fol metalic 12µ, BK 30/31/32/33 ali enakovredno    </t>
  </si>
  <si>
    <t xml:space="preserve">Folija artikulacijska 12 mikr., obojestranska, širine 22 mm, v roli po 25 m, barva črna, rdeča, zelena, modra, kot npr. Hanel artikul. folija 22 mm x 25 m, kat. št. 480 041, 480 042, 480 043,480 047 ali enakovredno, kot npr. od proizvajalca ROEKO, FOLIJA ART. OBOJESTRANSKA 12 MIC 25 M ČRNA ROEKO/FOLIJA ART. OBOJESTRANSKA 12 MIC 25 M RDEČA ROEKO/FOLIJA ART. OBOJESTRANSKA 12 MIC 25 M ZELENA GG 480043/FOLIJA ART. OBOJESTRANSKA 12 MIC 25 M MODRA GG 480047    </t>
  </si>
  <si>
    <t xml:space="preserve">Folija artikulacijska 8 mikr., za prepoznavanje prezgodnjih kontaktov, prevlečena z barvnim hidrofilmnim mehkim voskom, vidni kontakti tudi v vlažnem, obojestranska, v roli, barva rdeča/zelena/modra, kot npr. Bausch Arti-Fol 8µ, BK 25/26/27 ali enakovredno, 20m     </t>
  </si>
  <si>
    <t xml:space="preserve">Folija kovinska za preverjanje kontaktov, 8 mikr., kot npr. Shimstock folija (Hanel) ali enakovredna, 5m      </t>
  </si>
  <si>
    <t xml:space="preserve">Gel za neinvazivno detekcijo kariesa in zobnih oblog, kot npr. SEE-IT (Ronvig Dental Mfg) ali enakovredna, 10ml      </t>
  </si>
  <si>
    <t xml:space="preserve">Gel za zaščito zob, dlesni in mehkih tkiv, za preprečevanje vnetij, z aktivnimi sestavinami 0,2% klorheksidina, timola in 900 ppm fluoridov, kot npr. Cervitec gel, 20g ali enakovredno    </t>
  </si>
  <si>
    <t xml:space="preserve">Gel za zaščito zob, ki vsebuje kalcij, fluoride in fosfat ter xylitol in D-pantenol. Primeren za zaščito pred kariesom, erozijami in parodontalno boleznijo, tudi za občutljive zobe, kot npr. Fluor Protector gel (Ivoclar) ali enakovredno, 1x50 g     </t>
  </si>
  <si>
    <t>Gorilnik, špiritni, prozorno steklo, kot npr. od proizvajlca FALCON, GORILNIK ALKOHOL STEKLENI FC</t>
  </si>
  <si>
    <t xml:space="preserve">Hidrofilna pooperativna parodontalna obloga, ki ostane elastična, v tubi cca. 25 ml, kot npr. Resopac ali enakovredno      </t>
  </si>
  <si>
    <t>Kanila za 1x uporabo za kirurški aspirator, sterilne, kot npr. Roeko Surgitip 2,8 mm ali enakovredno, sc a 100kom</t>
  </si>
  <si>
    <t>Kanila za 1x uporabo za kirurški aspirator, sterilne, kot npr. Roeko Surgitip 4,9 mm ali enakovredno, sc a 100kom</t>
  </si>
  <si>
    <t>Kanila za 1x uporabo za kirurški aspirator, sterilne, kot npr. Roeko Surgitip micro 1,2 mm ali enakovredno, sc a 20kom</t>
  </si>
  <si>
    <t xml:space="preserve">Kanila za aspirator, različne barve, možnost avtoklaviranja, ergonomska oblika, dodatni vstop zraka za preprečevanje refluksa, kot npr. Durr Univerzal kanila Protect ali enakovredno, sc a 5kom      </t>
  </si>
  <si>
    <t xml:space="preserve">Ključ barvni kot npr. Ivoclar Chromascope       </t>
  </si>
  <si>
    <t xml:space="preserve">Ključ barvni kot npr. Vitapan Classic, kat. št. 1061986       </t>
  </si>
  <si>
    <t xml:space="preserve">Kompomera za zaporo mlečnih zob z bleščicami, tekoča, kot npr Twinky star flow ali enakovredno, brizga 2g, različne barve      </t>
  </si>
  <si>
    <t>Kompomera za zaporo mlečnih zob z bleščicami, kot npr. Twinky Star - nastavki, pakiranje sc a 100kom</t>
  </si>
  <si>
    <t xml:space="preserve">Kompozitni material za izdelavo začasnih prevlek v kartuši kot npr. Protemp 4 Garant ali enakovredni, posamezne barve, 50ml      </t>
  </si>
  <si>
    <t xml:space="preserve">Kompozitni material za izdelavo začasnih prevlek, kot npr. Protemp 4 Garant ali enakovredni- ustrezni injektor (garant dispenzer)      </t>
  </si>
  <si>
    <t xml:space="preserve">Kompozitni material za izdelavo začasnih prevlek v kartuši kot npr. Protemp 4 Garant ali enakovredni- ustrezni mešalni nastavki, sc a 50kom      </t>
  </si>
  <si>
    <t>Kozarec za vodo, cca 160ml, bele barve, pakiranje sc a 100kom</t>
  </si>
  <si>
    <t>Kozarec za vodo, 180ml, različnih barv, kot npr. Euronda ali enakovredno, pakiranje sc a 100kom</t>
  </si>
  <si>
    <t xml:space="preserve">Krone kompozitne za izdelavo začasnih prevlek - nadomestne krone za set, - refill, kpl po 5 kom, kot npr. Protemp Crown Refill ali enakovredno, posamično 2 velikosti (velika L in mala S) za tri oblike (molariji, premolariji, kanini), kat. št. 50610-50618, sc a 5kom,      </t>
  </si>
  <si>
    <t xml:space="preserve">Krone kot celuloidne matrice, stripkrone za izdelavo začasnih prevlek, prozorne, za stalno zobovje -kpl matric za Interkanine zobe, kot npr. Henry Schein ali enakovredno      </t>
  </si>
  <si>
    <t>KOM (krona)</t>
  </si>
  <si>
    <t xml:space="preserve">Krone kot celuloidne matrice, stripkrone za izdelavo začasnih prevlek, prozorne, za stalno zobovje -kpl matric za Transkanine zobe, kot npr. Henry Schein ali enakovredno      </t>
  </si>
  <si>
    <t>Lak za zaščito občutljivih zob in desenzibilizacijo s klorheksidinom, CPC in fluorom, kot npr. Cervitec F ali enakovredni, kpl 2x7g</t>
  </si>
  <si>
    <t>Lak za zaščito občutljivih zob in desenzibilizacijo s klorheksidinom, kot npr. Cervitec Plus, single dose, kpl 20kos, ali enakovredno</t>
  </si>
  <si>
    <t xml:space="preserve">Lak zaščitni s fluoridi za desenzibilizacijo in zaščito pred kariesom in erozijami (7700 ppm v homogeni raztopini), primerno za odrasle in otroke, kot npr. Fluor Protector S, Single dose ali enakovredna, sc a 20x0,26 g     </t>
  </si>
  <si>
    <t xml:space="preserve">Lak zaščitni s fluoridi za desenzibilizacijo in zaščito pred kariesom in erozijami (7700 ppm v homogeni raztopini), primerno za odrasle in otroke, kot npr. Fluor Protector S, v tubi ali enakovredno, pakiranje 1x7g     </t>
  </si>
  <si>
    <t xml:space="preserve">Lak/sredstvo za impregnacijo z vsebnostjo floridov, kalcijevih in fosfatnih ionov, naknadno polnjenje - 35 doz+ 50 ščetk, okus jagoda ali meta, kot npr. GC MI Varnish ali enakovredno      </t>
  </si>
  <si>
    <t>Material za ojačitev s steklastimi vlakni, kot npr. GC everStick C&amp;B ali enakovredni,refill, 2x12cm</t>
  </si>
  <si>
    <t>Material za zalivanje fisur kpl. (5X1,25g), kot npr. Helioseal F plus kpl. ali enakovredni</t>
  </si>
  <si>
    <t xml:space="preserve">Material za zalivanje fisur, refill syringe, 1,25g, kot npr. Helioseal F plus ali enakovredno       </t>
  </si>
  <si>
    <t>Matrica tračna v roli deb. 0,03 mm/7 mm, kot npr. od proizvajalca HAHNENKRATT, MATRICA TRAČNA 7/0,03 MM 1 M KOLUT</t>
  </si>
  <si>
    <t>Matrica tračna v roli deb. 0.03 mm/6 mm, kot npr. od proizvajalca HAHNENKRATT, MATRICA TRAČNA 6/0,03 MM 1 M KOLUT</t>
  </si>
  <si>
    <t>Matrica tračna v roli deb. 0.04 mm/5 mm, kot npr. od proizvajalca HAHNENKRATT, MATRICA TRAČNA 5/0,04 MM 1 M KOLUT</t>
  </si>
  <si>
    <t>Matrica tračna v roli deb. 0.04 mm/6 mm, kot npr. od proizvajalca HAHNENKRATT, MATRICA TRAČNA 6/0,04 MM 1 M KOLUT</t>
  </si>
  <si>
    <t>Matrica tračna v roli deb. 0.04 mm/7 mm, kot npr. od proizvajalca HAHNENKRATT, MATRICA TRAČNA 7/0,04 MM 1 M KOLUT</t>
  </si>
  <si>
    <t xml:space="preserve">Matrica Walser posamezne velikosti, brez klešč, sc a 5kom       </t>
  </si>
  <si>
    <t xml:space="preserve">Matrice - sistem matric, ki dobro posnemajo konturo zoba, enostavna namestitev, boljša preglednost delovnega polja, kot npr. Palodent V3 - sectional matrix system (Dentsply) ali enakovredno - refill matrice (vse velikosti - 3,5 mm, 4,5 mm, 5,5 mm, posamično, sc a 50kom     </t>
  </si>
  <si>
    <t>Matrice - sistem matric, ki dobro posnemajo konturo zoba, enostavna namestitev, boljša preglednost delovnega polja, kot npr. Palodent V3 - sectional matrix system (Dentsply) ali enakovredno - refill obročki (univerzalni 2x in manjši 2x, posamično), kat. št. univ. 659760V, mali 659770V, sc a 2kom</t>
  </si>
  <si>
    <t xml:space="preserve">Matrice - sistem matric, ki dobro posnemajo konturo zoba, enostavna namestitev, boljša preglednost delovnega polja, kot npr. Palodent V3 - sectional matrix system (Dentsply) ali enakovredno - uvodno (intro) pakiranje, kat. št. 659700V     </t>
  </si>
  <si>
    <t>Matrice - sistem matric, ki dobro posnemajo konturo zoba, enostavna namestitev, boljša preglednost delovnega polja, kot npr. Palodent V3 - sectional matrix system (Dentsply) ali enakovredno -refill zagozde/klini (male, srednje in velike, posamično, sc a 100kom</t>
  </si>
  <si>
    <t>Matrice - sistem matric, ki dobro posnemajo konturo zoba, enostavna namestitev, boljša preglednost delovnega polja, kot npr. Palodent V3 - sectional matrix system (Dentsply) ali enakovredno -refill zaščitne zagozde/klini (male, srednje in velike, posamično, sc a 50kom</t>
  </si>
  <si>
    <t xml:space="preserve">Matrice - sistem matric, ki dobro posnemajo konturo zoba, enostavna namestitev, boljša preglednost delovnega polja, kot npr. Palodent V3 - sectional matrix system (Dentsply) ali enakovredno -ustrezna pin pinceta, kat. št.  659820V     </t>
  </si>
  <si>
    <t xml:space="preserve">Matrice - sistem matric, ki dobro posnemajo konturo zoba, enostavna namestitev, boljša preglednost delovnega polja, kot npr. Palodent V3 - sectional matrix system (Dentsply) ali enakovredno -ustrezne klešče, kat. št. 659810V     </t>
  </si>
  <si>
    <t xml:space="preserve">Matrice - sistem matric, ki dobro posnemajo konturo zoba, enostavna namestitev, boljša preglednost delovnega polja, kot npr. Palodent V3 - sectional matrix system (Dentsply) ali enakovredno -začetno pakiranje, kat. št. 62500005     </t>
  </si>
  <si>
    <t xml:space="preserve">Matrice Ivory, debeline 0,03 mm - 0,05 mm, okrogle luknjice, premolarske, št. 11 ožje, sc a 12kom       </t>
  </si>
  <si>
    <t>Matrice Ivory, debeline 0,03 mm - 0,05 mm, okrogle luknjice, premolarske, št. 12 srednje, sc a 12kom</t>
  </si>
  <si>
    <t>Matrice Ivory, debeline 0,03 mm - 0,05 mm, okrogle luknjice, premolarske, št. 13 visoke, sc a 12kom</t>
  </si>
  <si>
    <t>Matrice ivory, debeline 0,03 mm - 0,05mm, okrogle luknjice, molarske št. 14 ožje, sc a 12kom</t>
  </si>
  <si>
    <t>Matrice ivory, debeline 0,03 mm - 0,05mm, okrogle luknjice, molarske št. 15 srednje, sc a 12kom</t>
  </si>
  <si>
    <t>Matrice ivory, debeline 0,03 mm - 0,05mm, okrogle luknjice, molarske št. 16 visoke, sc a 12kom</t>
  </si>
  <si>
    <t xml:space="preserve">Mrežica za zaustavljanje krvavitve, kot npr. Gelatamp ali enakovredno, sc a 20kom       </t>
  </si>
  <si>
    <t>Mrežica za zaustavljanje krvavitve, kot npr. Surgicel 1,25 cm x 5 cm ali enakovredno, sc a 10kom</t>
  </si>
  <si>
    <t>Mrežica za zaustavljanje krvavitve, kot npr. Surgicel 10 cm x 20 cm ali enakovredno, sc a 12kom</t>
  </si>
  <si>
    <t xml:space="preserve">Nitka zobna povoščena kot Oral B ali enakovredna, 50m       </t>
  </si>
  <si>
    <t>Ogledalo zobno funkc. del velikost 20, 22 in 24 mm , ravno, Rhodium front , kot npr. Carl Martin 478/3/4/5</t>
  </si>
  <si>
    <t xml:space="preserve">Ogledalo zobno povečevalno, velikost 24 mm , kot npr. Carl Martin 479/5 ali enakovredno       </t>
  </si>
  <si>
    <t xml:space="preserve">Papir Artikulacijski 100 mikr. v lističih, moder in rdeč, v plastični škatli a 300, ojačan z vlakni, progresiven, kot npr. Bausch Progress 100, BK 51 (moder), 52 (rdeč) ali enakovredno      </t>
  </si>
  <si>
    <t>KOM (listič)</t>
  </si>
  <si>
    <t xml:space="preserve">Papir Artikulacijski 200 mikr. v lističih, moder in rdeč, v plastični škatli a 300, kot npr. Bausch BK 01/02 ali enakovredno      </t>
  </si>
  <si>
    <t xml:space="preserve">Papir Artikulacijski 40 mikr. v lističih, moder ali rdeč, prevlečen s tekočo barvo, 10x7 cm,v škatli a 100 kom, kot npr. Bausch BK09/10 ali enakovredno  </t>
  </si>
  <si>
    <t xml:space="preserve">Papir Artikulacijski 40 mikr. v lističih, moder, 20x105 mm, kot npr. Baush BK 09 ali enakovredno, po 200 lističev, 20x104 mm ali M+W  ali enakovredno 22x110 mm, po 10x12 lističev      </t>
  </si>
  <si>
    <t xml:space="preserve">Papir Artikulacijski 40 mikr. v lističih, rdeč, 20x104 mm, kot npr. Baush - BK 10, rdeč, 200 lističev ali M+W 22 x 110 mm, po 10x12 lističev      </t>
  </si>
  <si>
    <t xml:space="preserve">Pasta profilaktična z vsebnostjo fluora in NovaMin-a, za poliranje, odstranjevanje obarvanj in desenzibilizacijo, kot npr. Nupro Sensodyne Proxy Paste ali enakovredna (okus spearmint in orange)-čašice, sc a 175 kom     </t>
  </si>
  <si>
    <t xml:space="preserve">Pasta profilaktična z vsebnostjo fluora in NovaMin-a, za poliranje, odstranjevanje obarvanj in desenzibilizacijo, kot npr. Nupro Sensodyne Proxy Paste ali enakovredna (okus spearmint in orange)-lonček po 340 g     </t>
  </si>
  <si>
    <t xml:space="preserve">Pasta profilaktična z vsebnostjo fluora za poliranje v lončku kot npr. Nupro ali enakovredna,cca 340g, vse grobosti      </t>
  </si>
  <si>
    <t xml:space="preserve">Pasta za poliranje zob v tubi, z vsebnostjo fluoridov (0,1%), štiri različne grobosti posamično, kot npr. CCS Prophy paste (Directa), 60ml, ali enakovredno      </t>
  </si>
  <si>
    <t xml:space="preserve">Pasta za poliranje zob v tubi, z vsebnostjo ksilitola in fluora kot npr. Proxyt ali enakovredna, vse grobosti posamično (80g)      </t>
  </si>
  <si>
    <t>Pasta remineralizacijska, različni okusi, kot npr. MI Paste Plus, kpl 10x tuba 40g (35ml) ali enakovredno</t>
  </si>
  <si>
    <t xml:space="preserve">Pena za zmanjševanje demineralizacije zob, kpl 10kos a 40g, različni okusi, kot npr. Tooth Mousse  ali enakovredna       </t>
  </si>
  <si>
    <t xml:space="preserve">Pesek za čiščenje zobnih oblog iz natrijevega bikarbonata za paciente z občutljivo dlesnijo, supragingivalni, kot npr Airflow plus ali enakovredno, 400g pločevinka   </t>
  </si>
  <si>
    <t>Pesek za čiščenje zobnih oblog iz natrijevega bikarbonata, subgingivalni, kot npr Airflow perio ali enakovredno, kpl 4x120g</t>
  </si>
  <si>
    <t xml:space="preserve">Petrijevka nepredeljena, 6 cm, kot npr. Becht 791 ali enakovredno       </t>
  </si>
  <si>
    <t xml:space="preserve">Petrijevka nepredeljena, visoka cca 5 cm s pokrovom, 10 cm, kot npr. Becht 734 ali enakovredno       </t>
  </si>
  <si>
    <t xml:space="preserve">Petrijevka predeljena 2x, 10 cm, kot npr. Becht 704 ali enakovredno       </t>
  </si>
  <si>
    <t xml:space="preserve">Petrijevka predeljena 3x, 10 cm, kot npr. Becht 705 ali enakovredno       </t>
  </si>
  <si>
    <t xml:space="preserve">Petrijevka predeljena 4x, 10 cm, kot npr. Becht 706 ali enakovredno       </t>
  </si>
  <si>
    <t>Plin za vžigalnik, 400ml, kot npr. HENRY SCHEIN, PLIN ZA GORILNIK 400 ML HS ali enakovredno</t>
  </si>
  <si>
    <t>Ploščica steklena za cement, kot npr. BECHT, PLOŠČA STEKLENA MAT 95X70 MM BECHT ali enakovredno</t>
  </si>
  <si>
    <t xml:space="preserve">Posoda s pokrovom za razkuževanje inštrumentov, pokrov pritrjen na posodo, neprosojna, 3L z vložkom, kot npr. Durr Hygobox ali enakovreden (vse barve pokrova posamično)      </t>
  </si>
  <si>
    <t xml:space="preserve">Posoda s pokrovom za razkuževanje odtisov za 2 odtisni žlici, ki se obesita na pokkrov, kot npr. Durr dezinfekcijska posoda MD 520 ali enakovreden      </t>
  </si>
  <si>
    <t xml:space="preserve">Posoda za razkuževanje instrumentov, plastična, z vložno mrežo in pokrovom kot npr. Metasys, kat.št. 40200008, 4 litre ali enakovredna      </t>
  </si>
  <si>
    <t xml:space="preserve">Posoda za razkuževanje svedrov in kanalskih inštrumentov (frezator) kot npr. Becht ali enakovredna, MALA      </t>
  </si>
  <si>
    <t xml:space="preserve">Posoda za razkuževanje svedrov in kanalskih inštrumentov (frezator) kot npr. Becht ali enakovredna, VELIKA      </t>
  </si>
  <si>
    <t xml:space="preserve">Pripomoček za lažji dostop in večjo preglednost ustne votline pacienta, različnih velikosti, kot npr. Optragate ali enakovredni, kpl      </t>
  </si>
  <si>
    <t xml:space="preserve">Pripomoček za lažji dostop in večjo preglednost ustne votline pacienta , vse velikosti posamično(regular, small, junior), kot npr. Optragate ali enakovredni, refill, sc a 80kom      </t>
  </si>
  <si>
    <t xml:space="preserve">Razkužilo za vodo v zobozdravstvenih sistemih, kot npr. Oxygenal 6 ali enakovredno, po 1 l       </t>
  </si>
  <si>
    <t>LITER</t>
  </si>
  <si>
    <t xml:space="preserve">Raztopina 0,2 % klorheksidin - stabiliziran, obstojen po odprtju, kot npr.  Curasept ADS 220 ali enakovredno, 200ml    </t>
  </si>
  <si>
    <t xml:space="preserve">Raztopina klorhexidina 2 %, za izpiranje koreninskih kanalov, kot npr. Canalpro CHX 2 % (Coltene), ali enakovredna, 500 ml.      </t>
  </si>
  <si>
    <t xml:space="preserve">Raztopina s hialuronsko kislino za zdravljenje in preprečevanje bolezni dlesni, kot npr. Gengigel First AID ali enakovredna, 50ml (rdeča barva)      </t>
  </si>
  <si>
    <t xml:space="preserve">Raztopina za neinvazivno detekcijo kariesa, rdeče barve, kot npr. Caries Detector, 6ml, (Kuraray Noritake Dental ali Caries Detector Voco) ali enakovredno      </t>
  </si>
  <si>
    <t>Robčki prepojeni z alkoholno raztopino za hitro dezinfekcijo in čiščenje manjših površin medicinskih pripomočkov, brez aldehidov in fenola, soft, kot npr. Zeta 3 ali enakovredno, pakiranje sc a 100kom, Pop-up</t>
  </si>
  <si>
    <t xml:space="preserve">Separator za zobe, za razmik dveh sosednjih zob pri selektivnem brušenju, tudi za zaščito dlesni, kot npr. Directa Fender Wedge, različne velikosti (x-small, small, medium, large), kat. št. 602751-4 ali enakovredno, sc a 36kom     </t>
  </si>
  <si>
    <t xml:space="preserve">Sesalec za slino plastični, dolžina min. 15 cm, sc a 100kom, kot npr. AMPRI, SESALEC ZA SLINO PVC SV. MODER SNEM. KAP. 150 MM A100 AMPRI       </t>
  </si>
  <si>
    <t>Sesalec za slino plastični, dolžina 12,5-13 cm, a 100, različnih barv, kot npr. AMPRI, SESALEC ZA SLINO PVC LILA SNEM. KAP. 130 MM A100 AMPRI/SESALEC ZA SLINO PVC LIMETA SNEM. KAP. 130 MM A100 AMPRI/SESALEC ZA SLINO PVC SV. MODER SNEM. KAP. 130 MM A100 AMPRI/SESALEC ZA SLINO PVC ORANŽ SNEM. KAP. 130 MM A100 AMPRI/SESALEC ZA SLINO PVC RUMEN SNEM. KAP. 130 MM A100 AMPRI ali enakovredno</t>
  </si>
  <si>
    <t xml:space="preserve">Skalpeli za enkratno uporabo s plastičnim držalom, različne oblike, sc a 10kos, kot npr. HENRY SCHEIN, SKALPEL STERILE FIG. 15 KARBON JEKLO 10 KOS HS/SKALPEL STERILE FIG. 11 KARBON JEKLO 10 KOS HS/SKALPEL STERILE FIG. 10 KARBON JEKLO 10 KOS HS/SKALPEL STERILE FIG. 15C KARBON JEKLO 10 KOS HS </t>
  </si>
  <si>
    <t xml:space="preserve">Slinčki iz polietilenske folije prevlečene s vpojno celulozo, 45x33 cm, različne barve, cca 500 kom v pakiranju, kot npr. Euronda monoart Basic ali enakovredno     </t>
  </si>
  <si>
    <t>KOM (slinček)</t>
  </si>
  <si>
    <t>Slinčki iz polietilenske folije prevlečene s vpojno celulozo, v roli, s trakci za zavezat, 50-57x60 cm, različne barve, 80-100 kom, kot npr. Polident ali enakovredno</t>
  </si>
  <si>
    <t xml:space="preserve">Sprej za odkrivanje okluzijskih stikov, različne barve, kot npr. Occlu-spray, 75 ml, ali enakovredni       </t>
  </si>
  <si>
    <t xml:space="preserve">Sprej za podmazovanje in prebrizgavanje nasadnih instrumentov KaVo, 500 ml - ustrezni nastavek za sprej za turbino Multiflex KaVo      </t>
  </si>
  <si>
    <t>KOM (nastavek)</t>
  </si>
  <si>
    <t xml:space="preserve">Sprej za podmazovanje in prebrizgavanje nasadnih instrumentov KaVo, 500 ml - ustrezni nastavek za sprej za kolenčnik      </t>
  </si>
  <si>
    <t xml:space="preserve">Sprej za podmazovanje in prebrizgavanje nasadnih inštrumentov (za aparat Quattrocare) z rotirajoči gibi (kot npr. KaVo Quattrocare Plus Spray ali enakovredni), 500ml      </t>
  </si>
  <si>
    <t xml:space="preserve">Sprej za podmazovanje in prebrizgavanje nasadnih inštrumentov KaVo, 500ml (original proizvajalca zaradi vzdrževanja v garancijski dobi)      </t>
  </si>
  <si>
    <t xml:space="preserve">Sredstvo (gel) za dezinfekcijo in razkuževanje aspiratorja v  stroju KaVo - naknadno polnjenje 2x500 ml , kot npr. Green&amp;Clean M2 ali enakovredno      </t>
  </si>
  <si>
    <t xml:space="preserve">Sredstvo (gel) za dezinfekcijo in razkuževanje aspiratorja v  stroju KaVo - začetni komplet z dozirnikom , kot npr. Green&amp;Clean M2 ali enakovredno      </t>
  </si>
  <si>
    <t xml:space="preserve">Sredstvo (gel) za dezinfekcijo in razkuževanje aspiratorja v stroju KaVo - dozirna posoda , kot npr.Green&amp;Clean M2 ali enakovredno      </t>
  </si>
  <si>
    <t xml:space="preserve">Sredstvo za dezinfekcijo in čiščenje pljuvalnika in sesalnega sistema, kot npr. Dekaseptol naknadno polnjenje, kat. št. 10007205 Kavo ali enakovredno, 6litrov      </t>
  </si>
  <si>
    <t xml:space="preserve">Sredstvo za dezinfekcijo in čiščenje pljuvalnika in sesalnega sistema, kot npr. Dekaseptol začetni komplet, kat. št. 10007204 Kavo ali enakovredno (3x1 l + dozirnik)      </t>
  </si>
  <si>
    <t xml:space="preserve">Sredstvo za dezinfekcijo odtisov (za vse odtisne materiale: alginati, kondez. in adicij. silikoni, poliestri, polisulfidi, polivinilni), v spreju, za prebrizganje posamičnega odtisa (brez odlaganja v posodo z razkužilom), kot npr. Zeta 7 spraj (Zhermack) ali enakovredno, 750 ml v plastenki z razpršilnikom    </t>
  </si>
  <si>
    <t>Sredstvo-tekočina za dezinfekcijo inštrumentov, koncentrat, pakiranje 2,5l, kot npr. od proizvajalca DURR, ID213 ali enakovredno</t>
  </si>
  <si>
    <t>Sredstvo-tekočina za dezinfekcijo svedrov, pakiranje 2,5l, kot npr. od proizvajalca DURR ID220 ali enakovredno</t>
  </si>
  <si>
    <t xml:space="preserve">Sredstvo-tekočina za dezinf. inštrumentov in svedrov, tudi v UZ čistilcu, dolga obstojnost razkužila (do 14 dni), kot npr. Green &amp;Clean ID N ali enakovredno, pakirano po 5 l      </t>
  </si>
  <si>
    <t xml:space="preserve">Sredstvo-tekočina za dezinfekcijo in čiščenje odtisov (uporabna za alginate, silikone, polieter, hidrokoloide) kot npr. Metasys Green&amp;Clean AD  ali enakovredna, pak. 5 litrov      </t>
  </si>
  <si>
    <t>Sredstvo-tekočina za dezinfekcijo in čiščenje odtisov, pakiranje 2,5l, kot npr. od proizvajalca DURR, MD520 ali enakovredno</t>
  </si>
  <si>
    <t>Sredstvo-tekočina za dezinfekcijo in čiščenje, 750ml, kot npr. MD550 ali enakovredno</t>
  </si>
  <si>
    <t xml:space="preserve">Sredstvo-tekočina za razkuževanje delovnih površin pri kirurških posegih, kot npr. Korsolin ali enakovredno, po 5 litrov      </t>
  </si>
  <si>
    <t xml:space="preserve">Steklenička za medikamente kot mini kozarec, 2- 3 ml, barvno steklo, kot npr. Becht, kat. št.783-788 ali enakovredno      </t>
  </si>
  <si>
    <t xml:space="preserve">Steklenička za medikamente s pokrovom, 3 ml, barvno steklo - bela, kot npr. Becht, kat. št. 743 ali enakovredno      </t>
  </si>
  <si>
    <t xml:space="preserve">Steklenička za medikamente s pokrovom, 3 ml, barvno steklo - modra, kot npr. Becht, kat. št. 747 ali enakovredno      </t>
  </si>
  <si>
    <t xml:space="preserve">Steklenička za medikamente s pokrovom, 3 ml, barvno steklo - roza, kot npr. Becht, kat. št. 745 ali enakovredno      </t>
  </si>
  <si>
    <t xml:space="preserve">Steklenička za medikamente s pokrovom, 3 ml, barvno steklo - rumena, kot npr. Becht, kat. št. 744 ali enakovredno      </t>
  </si>
  <si>
    <t xml:space="preserve">Steklenička za medikamente s pokrovom, 3 ml, barvno steklo - zelena, kot npr. Becht, kat. št. 746 ali enakovredno      </t>
  </si>
  <si>
    <t xml:space="preserve">Stenj, okrogli fi cca. 5 mm, dolžina 1 m, kot npr. Becht (M+W) kat. št. 457 ali enakovredno       </t>
  </si>
  <si>
    <t>M</t>
  </si>
  <si>
    <t xml:space="preserve">Stenj, okrogli fi cca. 6 mm, dolžina 1 m, kot npr. Becht (M+W) kat. št. 458 ali enakovredno       </t>
  </si>
  <si>
    <t xml:space="preserve">Stenj, ploščat cca. 12 mm (trak), dolžina 1m, kot npr. Becht (M+W) kat. št. 460 ali enakovredno       </t>
  </si>
  <si>
    <t xml:space="preserve">Tablete za obarvanje plaka iz naravnih barvil, indikator različnih barv za različno stare obloge, kot npr. Plaque search ali enakovredno      </t>
  </si>
  <si>
    <t>KOM (tableta)</t>
  </si>
  <si>
    <t xml:space="preserve">Tablete za obarvanje plaka, enobarvne, rdeče, prijetnega okusa, kot. npr. GUM Red Cote ali enakovredne, sc a 248kom       </t>
  </si>
  <si>
    <t xml:space="preserve">Tampon-zobne rolice - Paritus, velikosti 1, 2, 3, 5, kot npr. Parotisroll (Roeko) ali enakovredno, sc a 100 kom      </t>
  </si>
  <si>
    <t>Tampon-Zobne rolice, normalne velikosti, sc a a 300g, kot npr. od proizvajalca SMARTDENT, ROLICE ZOBNE VATA SMART GR. 2 300 G GG</t>
  </si>
  <si>
    <t>Tampon-Zobne rolice, velikosti 1, s povečano vpojnostjo sline, se ne prilepijo na sluznico, kot npr. Luna Gold 1 ali enakovredno, pak a 300g, sc a 1000 kom</t>
  </si>
  <si>
    <t>Tampon-Zobne rolice, velikosti 2, s povečano vpojnostjo sline, se ne prilepijo na sluznico, kot npr. Luna Gold 2 ali enakovredno, pak a 300g, sc a 1000 kom</t>
  </si>
  <si>
    <t>Tampon-Zobne rolice, velikosti 3, s povečano vpojnostjo sline, se ne prilepijo na sluznico, kot npr. Luna Gold 3 ali enakovredno, pak a 300g, sc a 1000 kom</t>
  </si>
  <si>
    <t>Tampon-Zobne rolice, velikosti 1, s povečano vpojnostjo sline, kot npr. Luna 1 ali enakovredno, pak a 300g, sc a 1000 kom</t>
  </si>
  <si>
    <t>Tampon-Zobne rolice, velikosti 2, s povečano vpojnostjo sline, kot npr. Luna 2 ali enakovredno, pak a 300g, sc a 1000 kom</t>
  </si>
  <si>
    <t>Tampon-Zobne rolice, velikosti 3, s povečano vpojnostjo sline, kot npr. Luna 3 ali enakovredno, pak a 300g, sc a 1000 kom</t>
  </si>
  <si>
    <t xml:space="preserve">Tekočina za obarvanje plaka kot npr. Plaque Test ali enakovredna, 11g       </t>
  </si>
  <si>
    <t xml:space="preserve">Tekočina za razmastitev in sušenje kavitet kot npr. Fokaldry ali enakovredna, 80ml       </t>
  </si>
  <si>
    <t xml:space="preserve">Tekočina za zdravljenje dlesni, kot npr. Sol. Chlumsky ali enakovredna, 50mL       </t>
  </si>
  <si>
    <t xml:space="preserve">Trak jekleni za tračno matrico, debelina 0,045mm (5, 6, 7 mm višine)v roli, 3m, kot npr. Kerr Steel Matrix ali enakovreden      </t>
  </si>
  <si>
    <t xml:space="preserve">Trak kovinski polirni, aluminij-oksidni delci, zelo tanki, za tesne interproksimalne prostore, upogljivi in hkrati odporni, možnost avtoklaviranja, za aproksimalno oblikovanje, končno obdelavo in poliranje različnih vrst polnilnih materialov, širine 2,6 mm, 3 mm in  4 mm, vse gradacije (rdeča, modra, zelena, rumena), kot npr. GC New Metal Strips ali enakovredno (pakiranje ista gradacija-4 kosi vsake širine), sc a 12kom   </t>
  </si>
  <si>
    <t xml:space="preserve">Trak kovinski polirni, aluminij-oksidni delci, zelo tanki, za tesne interproksimalne prostore, upogljivi in hkrati odporni, možnost avtoklaviranja, za aproksimalno oblikovanje, končno obdelavo in poliranje različnih vrst polnilnih materialov, širine 6 mm, vse gradacije, kot npr. GC New Metal Strips ali enakovredni, sc a 12kom    </t>
  </si>
  <si>
    <t xml:space="preserve">Trak kovinski polirni, diamantni, možnost avtoklaviranja, širine 3 mm, 4 gradacije (ultra fina, extra fina, fina, normalna) - posamično, kot npr. Horico diamantni polirni trakovi, sc a 5 kom      </t>
  </si>
  <si>
    <t xml:space="preserve">Trak kovinski polirni, diamantni, možnost avtoklaviranja, širine 4 mm, 4 gradacije (ultra fina, extra fina, fina, normalna) - posamično, kot npr. Horico diamantni polirni trakovi, sc a 5kom      </t>
  </si>
  <si>
    <t xml:space="preserve">Trak kovinski polirni, diamantni, možnost avtoklaviranja, širine 6 mm, 4 gradacije (ultra fina, extra fina, fina, normalna) - posamično, kot npr. Horico diamantni polirni trakovi, sc a 5kom      </t>
  </si>
  <si>
    <t>Trak poliestrski za interkanini sektor, debelina 0,05mm (10 mm višine) v roli, 15m, transparenten in moder, kot npr. Kerr Striproll ali enakovreden</t>
  </si>
  <si>
    <t xml:space="preserve">Trak poliestrski za interkanini sektor, debelina 0,05mm (6 mm višine) v roli, 15m, transparenten in moder, kot npr. Kerr Striproll ali enakovreden      </t>
  </si>
  <si>
    <t xml:space="preserve">Trak poliestrski za interkanini sektor, debelina 0,05mm (8 mm višine) v roli, 15m, transparenten in moder, kot npr. Kerr Striproll ali enakovreden      </t>
  </si>
  <si>
    <t xml:space="preserve">Trak poliestrski za interkanini sektor, narezan, barvno kodiran, z vgrajenim stopom, debelina 0,05mm (8 in 10 mm višine), ravni, kot npr. Kerr Stopstrip Assortment (640) ali enakovreden      </t>
  </si>
  <si>
    <t xml:space="preserve">Trak poliestrski za interkanini sektor, narezan, barvno kodiran, z vgrajenim stopom, debelina 0,05mm (8 in 10 mm višine), ukrivljeni, kot npr. Kerr Stopstrip Assortment (650) ali enakovreden      </t>
  </si>
  <si>
    <t xml:space="preserve">Trak poliestrski za interkanini sektor, narezan, barvno kodiran, z vgrajenim stopom, debelina 0,05m (10 mm višine), ravni ali ukrivljeni, kot npr. Kerr Stopstrip Assortment (640/650) ali enakovred.- nadomestni trakovi k setu - refill ravni 10 mm (642), sc a 100kom     </t>
  </si>
  <si>
    <t xml:space="preserve">Trak poliestrski za interkanini sektor, narezan, barvno kodiran, z vgrajenim stopom, debelina 0,05m (10 mm višine), ukrivljeni, kot npr. Kerr Stopstrip Assortment (640/650) ali enakovred.- nadomestni trakovi k setu - refill ukrivljen 10 mm (652), sc a 100kom     </t>
  </si>
  <si>
    <t xml:space="preserve">Trak poliestrski za interkanini sektor, narezan, barvno kodiran, z vgrajenim stopom, debelina 0,05m (8 mm višine), ukrivljeni, kot npr. Kerr Stopstrip Assortment (640/650) ali enakovred.- nadomestni trakovi k setu - refill ukrivljen 8 mm (651), sc a 100kom     </t>
  </si>
  <si>
    <t xml:space="preserve">Trak poliestrski za interkanini sektor, narezan, barvno kodiran, z vgrajenim stopom, debelina 0,05mm (8 mm višine), ravni ali ukrivljeni, kot npr. Kerr Stopstrip Assortment (640/650) ali enakovreden - nadomestni trakovi k setu - refill ravni 8 mm (641), sc a 100kom     </t>
  </si>
  <si>
    <t xml:space="preserve">Trak polirni in finirni, iz umetne mase, odporen proti trganju, narezan, 2 gradaciji na enem traku, barvno kodiran, set 4x50 kom, kot npr. Kerr 295 ali enakovreden      </t>
  </si>
  <si>
    <t>Trak polirni iz umetne mase, odporen na trganje, za poliranje kompozitnih zalivk (interdentalno), v podajalcu, 10m, set, kot npr. GC Epitex Starter Set (stojalo + 4x10 m celuloidnih polirnih trakov različnih gradacij) ali enakovredno</t>
  </si>
  <si>
    <t xml:space="preserve">Trak polirni iz umetne mase, odporen na trganje, za poliranje kompozitnih zalivk (interdentalno),kot npr. GC Epitex Starter ali enakovredno - ustrezni nadomestni trak 1x10 m, vse gradacije, posamično in translucentna matrica     </t>
  </si>
  <si>
    <t xml:space="preserve">Trak polirni, posamezne gradacije, velikost 3,9 mm, kot npr. 3M Espe ali enakovredno, gradacije: fine/x-fine, kat. št. 1956 in grob/medium, kat. št. 1954, sc a 150kom      </t>
  </si>
  <si>
    <t xml:space="preserve">Trak separirni kovinski dvostranski 6 mm, kot npr. Horico, kat. št. 316  ali enakovredno, sc a 12kom       </t>
  </si>
  <si>
    <t>Vosek za registracijo griza, extra trd, kot npr. M+W Select beauty hard 500g, kat. Št.  600930, ali enakovredno</t>
  </si>
  <si>
    <t xml:space="preserve">Zagozda - Zatiček interdentalni leseni, posamezni set, 6 različnih velikosti, barvno kodirane, dispenzer, kot npr. Kerr Wedge dispenser, kat. št. 826 ali enakovredno, 500 kom      </t>
  </si>
  <si>
    <t xml:space="preserve">Zagozda - Zatiček interdentalni leseni, posamezni set, 6 različnih velikosti, barvno kodirane,dispenzer, kot npr. Kerr Wedge dispenser 826 - nadomestne lesene zagozde, vse velikosti, sc a 100kom      </t>
  </si>
  <si>
    <t xml:space="preserve">Zagozda - Zatiček Interdentalni plastični - nadomestni, vse velikosti posamično (extra male XS, male S, srednje M, velike L), kot. npr. Polydentia The Wedge ali enakovredne - refill, sc a 100kom      </t>
  </si>
  <si>
    <t xml:space="preserve">Zagozda - Zatiček Interdentalni plastični kpl, kot npr Polydentia The Wedge ali enakovredne, kpl sortirano (400 kom)      </t>
  </si>
  <si>
    <t xml:space="preserve">Zagozda - Zatiček Interdentalni plastični, mehki, fleksibilni, z zarezami, se dobro adaptira in je nežen do papile, ne izpade, kot. npr. Garrison/Composi-Tight 3D fusion Wedge (Ultra Adaptive Wedge - Interproksimal Wedge) ali enakovredne - Refill Standard, vse velikosti posamično (rumena XS, modra S, oranžna M, rdeča L), sc a 100kom    </t>
  </si>
  <si>
    <t xml:space="preserve">Zagozda - Zatiček Interdentalni plastični, mehki, fleksibilni, z zarezami, se dobro adaptira in jenežen do papile, ne izpade, kot. npr. Garrison/Composi-Tight 3D fusion Wedge (Ultra Adaptive Wedge - Interproksimal Wedge) ali enakovredne - set Standard (200 kom)     </t>
  </si>
  <si>
    <t xml:space="preserve">Zaščita silikonska za izolacijo pred slino in tekočinami, brez lateksa kot npr. DMG MiniDam ali enakovredno, pakiranje sc a 20kom      </t>
  </si>
  <si>
    <t xml:space="preserve">Zaščitni vizir (ščit za obraz), fleksibilen, na lahkem okvirju, različnih barv, z  možnostjo nastavitve vizirja na različne višine in menjavo z 2 nadomestnima vizirjema, kot npr. Polydentia Vista-Tec la storia ali enakovredno - komplet (1x okvir + 2x nadomestni vizir)     </t>
  </si>
  <si>
    <t xml:space="preserve">Zaščitni vizir (ščit za obraz), ki se lahko nosi preko očal, nudi večjo zaščito, kot npr.OP-D-OP Polysoft Visor Sheild (Henry Schein) - kpl (1 vizir, 3 zaščitne folije, 1 mini folija)      </t>
  </si>
  <si>
    <t xml:space="preserve">Zaščitni vizir (ščit za obraz), ki se lahko nosi preko očal, nudi večjo zaščito, kot npr.OP-D-OP Polysoft Visor Sheild (Henry Schein) - nadomestne zaščitne folije, refill, sc a 3kom     </t>
  </si>
  <si>
    <t>Skyce Refill, veliki in mali 5 kosov, kot npr. od proizvajalca IVOCLAR ali enakovredno</t>
  </si>
  <si>
    <t>MI Varnish: 0,4ml 100kom, kot npr. od proizvajalca Recaldent ali enakovredno</t>
  </si>
  <si>
    <t>Profluorid Varnish Single dose 0,40ml 48kom, kot npr. od proizvajalca Voco ali enakovredno</t>
  </si>
  <si>
    <t>Exaclear silikonski material, pak.2 kartuši, kot npr. od proizvajalca GC ali enakovredno</t>
  </si>
  <si>
    <t>Inclean 5g, kot npr. od proizvajalca Ivoclar ali enakovredno</t>
  </si>
  <si>
    <t>Tooth mousse 40g, kot npr. od proizvajalca GC ali enakovredno</t>
  </si>
  <si>
    <t xml:space="preserve">Kalcijev hidroksid pasta za zdravljenje in kritje pulpe, kot npr.od proizvajalca Ultradent, UltraCal XS  ali enakovreden, brizga, kpl a 4x1,2 ml      </t>
  </si>
  <si>
    <t xml:space="preserve">Kislina, kot npr. od proizvajalca Ultradent, Ultra-Etch IndiSpense Syringe (1x30 ml Syringe)       </t>
  </si>
  <si>
    <t xml:space="preserve">Kislina, kot npr. od proizvajalca Ultradent, Ultra-Etch Kit (4X1,2 ml Syringe + 20 Blue Micro Tips)       </t>
  </si>
  <si>
    <t xml:space="preserve">Kislina Ultra-Etch - ustrezne prazne brizge 1,2mL - sc a 20kom, kot npr. od proizvajalca Ultradent    </t>
  </si>
  <si>
    <t xml:space="preserve">Kislina Ultra-Etch - ustrezni nastavki Blue micro tip - sc a 20kom, kot npr. od proizvajalca Ultradent      </t>
  </si>
  <si>
    <t>Material za podloge in kritja pulpe, svetlobno strjujoč, radiopačen, za adhezijo na dentin, vsebuje Ca(OH)2 in Ca-hidroksiapatit, kot npr. od proizvajalca Ultradent, Ultra-Blend plus, kat. št. 416/417 ali enakovredno (barvi Dentin in Opaque White, posamično), kpl 4 brizge a 1,2ml</t>
  </si>
  <si>
    <t xml:space="preserve">Material za podloge in kritja pulpe, svetlobno strjujoč, radiopačen, za adhezijo na dentin, vsebuje Ca(OH)2 in Ca-hidroksiopatit, kot npr. od proizvajalca Ultradent, Ultra-Blend plus kit #415 (4x1,2 ml, 20x Black Micro Tips, 20x Black Mini Tips) ali enakovredno     </t>
  </si>
  <si>
    <t xml:space="preserve">Matrica kovinska brez krilc, kot npr. Omni-matrix Wingless, Ultradent, kat. št. 1101, 1102, 1104, ali enakovredno, sc a 48kom      </t>
  </si>
  <si>
    <t xml:space="preserve">Matrica poliestrska brez krilc, kot npr. Omni-matrix Wingless, Ultradent, kat. št. 1103, ali enakovredno, sc a 48kom      </t>
  </si>
  <si>
    <t xml:space="preserve">Matrica kovinska s krilci, kot npr. Omni-matrix Winged, Ultradent, kat. št. 2201, 2202 in 2204, ali enakovredno, sc a 48kom      </t>
  </si>
  <si>
    <t xml:space="preserve">Matrica poliestrska s krilci, kot npr. Omni-matrix Winged, Ultradent, kat. št. 2203, ali enakovredno, sc a 48kom      </t>
  </si>
  <si>
    <t xml:space="preserve">Nastavek za aplikacijo, kot npr. od proizvajalca Ultradent, Black mini brush tip, kat. št. 190, Black mini tip, kat. št. 196, Black mikro tip, kat. št. 194, Inspiral brush tip, kat. št. 710 ali enakovredno, posamično, sc a 20kom      </t>
  </si>
  <si>
    <t>Nastavek za izpiranje pri endodontskem zdravljenju s stranskimi odprtinami, za manjšo možnost prebrizganja tekočin preko apeksa, kot npr. od proizvajalca Ultradent, Navi Tip Sideport (fi 0,028 mm) 31 ga, dolžine 21 mm / 25mm / 27mm, sc a 50kom, kat. št. 5122..5124 ali enakovredno</t>
  </si>
  <si>
    <t xml:space="preserve">Nastavek za izpiranje pri endodontskem zdravljenju s stransko odprtino, za manjšo možnost prebrizganja tekočin preko apeksa, kot npr. od proizvajalca Ultradent, Navi Tip Sideport (fi 0,028 mm) 29 ga, dolžine 25 mm, sc a 20kom, ali enakovredno     </t>
  </si>
  <si>
    <t xml:space="preserve">Nitka retrakcijska, kot npr. od proizvajalca Ultradent, Ultrapack Cord 000-3 - nadomestne posamično       </t>
  </si>
  <si>
    <t xml:space="preserve">Nitka retrakcijska, kot npr. od proizvajalca Ultradent, Ultrapack Cord, set s stojalom       </t>
  </si>
  <si>
    <t xml:space="preserve">Nitka retrakcijska Ultrapack Cord, ustrezni tlačilec 45 °, kot npr. od proizvajalca Ultradent, Fischer Ultrapack packer 45 °ali enakovredno, različne oblike (regular, kat. št. 170 ali small, kat. št. 171)      </t>
  </si>
  <si>
    <t xml:space="preserve">Nitka retrakcijska Ultrapack Cord, ustrezni tlačilec 90 °, kot npr. od proizvajalca Ultradent, Fischer Ultrapack packer 90 ° ali enakovredno, različne oblike (regular, kat. št. 172 ali small, kat. št. 174)      </t>
  </si>
  <si>
    <t xml:space="preserve">Očala zaščitna oranžne barve za zaščito pred modro lučjo (svetlobo) in UV sevanjem iz polimerizacijske lučke, kot npr. od proizvajalca Ultradent, Ultra Tect, kat. št. 508 ali enakovredno      </t>
  </si>
  <si>
    <t xml:space="preserve">Raztopina aluminijevega klorida za zaustavljanje krvavitev, kot npr. od proizvajalca Ultradent, ViscoStat Clear Dento-Infusor Indispense Kit, kat. št. 6407 ali enakovredno - pakirano: 1x30 ml brizga + 20x1,2 ml prazna brizga + 20 nastavkov     </t>
  </si>
  <si>
    <t xml:space="preserve">Raztopina aluminijevega klorida za zaustavljanje krvavitev, kot npr. od proizvajalca Ultradent, ViscoStat Clear Indispense Syringe, kat. št. 6408 ali enakovredno (1x30 ml)      </t>
  </si>
  <si>
    <t>Raztopina za čiščenje in kondicioniranje prepariranih koreninskih kanalov, odstranjuje razmazovino,efektivno očisti Ca-hidroksid iz kanalov, kot npr. Ultradent Citric Acid 20 % Solution IndispenseSyringe, kat. št. 329 ali enakovredno (syringe 1x30 ml)</t>
  </si>
  <si>
    <t>ML</t>
  </si>
  <si>
    <t xml:space="preserve">Raztopina za preparacijo (širjenje, spiranje) koreninskih kanalov EDTA 18 % - 30 ml kot npr.Ultradent EDTA 18 % Solutioin, Indispense Syringe, kat. št. 162 ali enakovredna (1x30 ml)      </t>
  </si>
  <si>
    <t xml:space="preserve">Raztopina za preparacijo (širjenje, spiranje) koreninskih kanalov EDTA 19 % - 30 ml IndispenseSyringe, kot npr. od proizvajalca Ultradent, File Eze EDTA Lubricant, kat. št. 682 ali enakovredna (1x30 ml)      </t>
  </si>
  <si>
    <t xml:space="preserve">Raztopina za preparacijo (širjenje, spiranje) koreninskih kanalov EDTA 19 % - KIT, kot npr. od proizvajalca Ultradent,  FileEze EDTA Lubricant, kat. št. 1075 ali enakovredna (4x1,2 ml Syringe, 20x Navi tips)      </t>
  </si>
  <si>
    <t xml:space="preserve">Raztopina za preparacijo (širjenje, spiranje) koreninskih kanalov EDTA 19 %, kot npr. od proizvajalca Ultradent, FileEze EDTA Lubricant ali enakovredna - ustrezni nastavki Navi Tip, kat. št. 1250/5114 (30ga, 29ga/25mm), sc a 20kom     </t>
  </si>
  <si>
    <t xml:space="preserve">Raztopina železovega sulfata za zaustavljanje krvavitev, kot npr. od proizvajalca Ultradent, ViscoStat Dento-InfusorIndispense Kit, kat. št. 647 ali enakovredno - pakirano: 1x30 ml brizga + 20x1,2 ml prazna brizga + 20 nastavkov     </t>
  </si>
  <si>
    <t xml:space="preserve">Raztopina železovega sulfata za zaustavljanje krvavitev, kot npr. od proizvajalca Ultradent, ViscoStat Indispense Syringe, kat. št. 645 ali enakovredno - 30 ml      </t>
  </si>
  <si>
    <t xml:space="preserve">Set za beljenje avitalnih zob z nastavki - kot npr. od proizvajalca Ultradent,  Opalescence Endo Kit, kat. št. 1270 ali enakovredno      </t>
  </si>
  <si>
    <t xml:space="preserve">Set za jedkanje porcelana s silanom, kot npr. od proizvajalca Ultradent, Porcelain Etch Kit, kat. št. 405 ali enakovredno       </t>
  </si>
  <si>
    <t xml:space="preserve">Set za reparaturo porcelana Porcelan Repair Kit, kot npr. Ultradent kat. št. 1108 ali enakovredno       </t>
  </si>
  <si>
    <t>Zatički, kot npr. od proizvajalca Ultradent, Unicore, s steklenimi vlakni, rumeni, rdeči, različne velikosti, sc a5</t>
  </si>
  <si>
    <t>Ustrezni sveder za preparacijo velikost 1,2</t>
  </si>
  <si>
    <t>Nastavki, kot npr. od proizvajalca Ultradent, Navitips double sideport</t>
  </si>
  <si>
    <t>Sistem za beljenje zob, kot npr. od proizvajalca Ultradent, OPALESCENCE BOOST</t>
  </si>
  <si>
    <t xml:space="preserve">Brizga, kot npr. od proizvajalca Ultradent, Viscostat Clear </t>
  </si>
  <si>
    <t>SKUPAJ v EUR brez DDV</t>
  </si>
  <si>
    <t>SKUPAJ V EUR z DDV</t>
  </si>
  <si>
    <t>Diamond polish 1sc - 2kom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</si>
</sst>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quot; &quot;%"/>
    <numFmt numFmtId="166" formatCode="#,##0.0000"/>
    <numFmt numFmtId="167" formatCode="#,##0.00&quot; € &quot;;#,##0.00&quot; € &quot;;&quot;-&quot;#&quot; € &quot;;&quot; &quot;@&quot; &quot;"/>
    <numFmt numFmtId="168" formatCode="#,##0.0000\ &quot;€&quot;"/>
    <numFmt numFmtId="169" formatCode="#,##0.00\ &quot;€&quot;"/>
  </numFmts>
  <fonts count="21" x14ac:knownFonts="1">
    <font>
      <sz val="11"/>
      <color rgb="FF000000"/>
      <name val="Aptos Narrow"/>
      <family val="2"/>
    </font>
    <font>
      <sz val="11"/>
      <color rgb="FF000000"/>
      <name val="Aptos Narrow"/>
      <family val="2"/>
    </font>
    <font>
      <b/>
      <sz val="10"/>
      <color rgb="FF000000"/>
      <name val="Aptos Narrow"/>
      <family val="2"/>
    </font>
    <font>
      <sz val="10"/>
      <color rgb="FFFFFFFF"/>
      <name val="Aptos Narrow"/>
      <family val="2"/>
    </font>
    <font>
      <sz val="10"/>
      <color rgb="FFCC0000"/>
      <name val="Aptos Narrow"/>
      <family val="2"/>
    </font>
    <font>
      <b/>
      <sz val="10"/>
      <color rgb="FFFFFFFF"/>
      <name val="Aptos Narrow"/>
      <family val="2"/>
    </font>
    <font>
      <i/>
      <sz val="10"/>
      <color rgb="FF808080"/>
      <name val="Aptos Narrow"/>
      <family val="2"/>
    </font>
    <font>
      <sz val="10"/>
      <color rgb="FF006600"/>
      <name val="Aptos Narrow"/>
      <family val="2"/>
    </font>
    <font>
      <b/>
      <sz val="24"/>
      <color rgb="FF000000"/>
      <name val="Aptos Narrow"/>
      <family val="2"/>
    </font>
    <font>
      <sz val="18"/>
      <color rgb="FF000000"/>
      <name val="Aptos Narrow"/>
      <family val="2"/>
    </font>
    <font>
      <sz val="12"/>
      <color rgb="FF000000"/>
      <name val="Aptos Narrow"/>
      <family val="2"/>
    </font>
    <font>
      <u/>
      <sz val="10"/>
      <color rgb="FF0000EE"/>
      <name val="Aptos Narrow"/>
      <family val="2"/>
    </font>
    <font>
      <sz val="10"/>
      <color rgb="FF996600"/>
      <name val="Aptos Narrow"/>
      <family val="2"/>
    </font>
    <font>
      <sz val="10"/>
      <color rgb="FF333333"/>
      <name val="Aptos Narrow"/>
      <family val="2"/>
    </font>
    <font>
      <sz val="11"/>
      <color rgb="FF000000"/>
      <name val="Verdana"/>
      <family val="2"/>
      <charset val="238"/>
    </font>
    <font>
      <b/>
      <sz val="14"/>
      <color rgb="FF000000"/>
      <name val="Verdana"/>
      <family val="2"/>
      <charset val="238"/>
    </font>
    <font>
      <sz val="14"/>
      <color rgb="FF000000"/>
      <name val="Verdana"/>
      <family val="2"/>
      <charset val="238"/>
    </font>
    <font>
      <b/>
      <sz val="11"/>
      <color rgb="FF000000"/>
      <name val="Verdana"/>
      <family val="2"/>
      <charset val="238"/>
    </font>
    <font>
      <strike/>
      <sz val="11"/>
      <color rgb="FFFF0000"/>
      <name val="Verdana"/>
      <family val="2"/>
      <charset val="238"/>
    </font>
    <font>
      <sz val="11"/>
      <color rgb="FFFF0000"/>
      <name val="Verdana"/>
      <family val="2"/>
      <charset val="238"/>
    </font>
    <font>
      <sz val="11"/>
      <color rgb="FF000000"/>
      <name val="Calibri"/>
      <family val="2"/>
      <charset val="238"/>
      <scheme val="minor"/>
    </font>
  </fonts>
  <fills count="10">
    <fill>
      <patternFill patternType="none"/>
    </fill>
    <fill>
      <patternFill patternType="gray125"/>
    </fill>
    <fill>
      <patternFill patternType="solid">
        <fgColor rgb="FF000000"/>
        <bgColor rgb="FF000000"/>
      </patternFill>
    </fill>
    <fill>
      <patternFill patternType="solid">
        <fgColor rgb="FF808080"/>
        <bgColor rgb="FF808080"/>
      </patternFill>
    </fill>
    <fill>
      <patternFill patternType="solid">
        <fgColor rgb="FFDDDDDD"/>
        <bgColor rgb="FFDDDDDD"/>
      </patternFill>
    </fill>
    <fill>
      <patternFill patternType="solid">
        <fgColor rgb="FFFFCCCC"/>
        <bgColor rgb="FFFFCCCC"/>
      </patternFill>
    </fill>
    <fill>
      <patternFill patternType="solid">
        <fgColor rgb="FFCC0000"/>
        <bgColor rgb="FFCC0000"/>
      </patternFill>
    </fill>
    <fill>
      <patternFill patternType="solid">
        <fgColor rgb="FFCCFFCC"/>
        <bgColor rgb="FFCCFFCC"/>
      </patternFill>
    </fill>
    <fill>
      <patternFill patternType="solid">
        <fgColor rgb="FFFFFFCC"/>
        <bgColor rgb="FFFFFFCC"/>
      </patternFill>
    </fill>
    <fill>
      <patternFill patternType="solid">
        <fgColor rgb="FFFFFFFF"/>
        <bgColor rgb="FFFFFFFF"/>
      </patternFill>
    </fill>
  </fills>
  <borders count="6">
    <border>
      <left/>
      <right/>
      <top/>
      <bottom/>
      <diagonal/>
    </border>
    <border>
      <left style="thin">
        <color rgb="FF808080"/>
      </left>
      <right style="thin">
        <color rgb="FF808080"/>
      </right>
      <top style="thin">
        <color rgb="FF808080"/>
      </top>
      <bottom style="thin">
        <color rgb="FF80808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s>
  <cellStyleXfs count="20">
    <xf numFmtId="0" fontId="0" fillId="0" borderId="0"/>
    <xf numFmtId="9" fontId="1" fillId="0" borderId="0" applyFont="0" applyFill="0" applyBorder="0" applyAlignment="0" applyProtection="0"/>
    <xf numFmtId="0" fontId="2" fillId="0" borderId="0" applyNumberFormat="0" applyBorder="0" applyProtection="0"/>
    <xf numFmtId="0" fontId="3" fillId="2" borderId="0" applyNumberFormat="0" applyBorder="0" applyProtection="0"/>
    <xf numFmtId="0" fontId="3" fillId="3" borderId="0" applyNumberFormat="0" applyBorder="0" applyProtection="0"/>
    <xf numFmtId="0" fontId="2" fillId="4" borderId="0" applyNumberFormat="0" applyBorder="0" applyProtection="0"/>
    <xf numFmtId="0" fontId="4" fillId="5" borderId="0" applyNumberFormat="0" applyBorder="0" applyProtection="0"/>
    <xf numFmtId="0" fontId="5" fillId="6" borderId="0" applyNumberFormat="0" applyBorder="0" applyProtection="0"/>
    <xf numFmtId="167" fontId="1" fillId="0" borderId="0" applyFont="0" applyBorder="0" applyProtection="0"/>
    <xf numFmtId="0" fontId="6" fillId="0" borderId="0" applyNumberFormat="0" applyBorder="0" applyProtection="0"/>
    <xf numFmtId="0" fontId="7" fillId="7" borderId="0" applyNumberFormat="0" applyBorder="0" applyProtection="0"/>
    <xf numFmtId="0" fontId="8" fillId="0" borderId="0" applyNumberFormat="0" applyBorder="0" applyProtection="0"/>
    <xf numFmtId="0" fontId="9" fillId="0" borderId="0" applyNumberFormat="0" applyBorder="0" applyProtection="0"/>
    <xf numFmtId="0" fontId="10" fillId="0" borderId="0" applyNumberFormat="0" applyBorder="0" applyProtection="0"/>
    <xf numFmtId="0" fontId="11" fillId="0" borderId="0" applyNumberFormat="0" applyBorder="0" applyProtection="0"/>
    <xf numFmtId="0" fontId="12" fillId="8" borderId="0" applyNumberFormat="0" applyBorder="0" applyProtection="0"/>
    <xf numFmtId="0" fontId="13" fillId="8" borderId="1" applyNumberFormat="0" applyProtection="0"/>
    <xf numFmtId="0" fontId="1" fillId="0" borderId="0" applyNumberFormat="0" applyFont="0" applyBorder="0" applyProtection="0"/>
    <xf numFmtId="0" fontId="1" fillId="0" borderId="0" applyNumberFormat="0" applyFont="0" applyBorder="0" applyProtection="0"/>
    <xf numFmtId="0" fontId="4" fillId="0" borderId="0" applyNumberFormat="0" applyBorder="0" applyProtection="0"/>
  </cellStyleXfs>
  <cellXfs count="46">
    <xf numFmtId="0" fontId="0" fillId="0" borderId="0" xfId="0"/>
    <xf numFmtId="0" fontId="14" fillId="0" borderId="0" xfId="0" applyFont="1" applyAlignment="1">
      <alignment vertical="center"/>
    </xf>
    <xf numFmtId="164" fontId="15" fillId="0" borderId="0" xfId="0" applyNumberFormat="1" applyFont="1" applyAlignment="1">
      <alignment horizontal="left" vertical="center"/>
    </xf>
    <xf numFmtId="0" fontId="16" fillId="0" borderId="0" xfId="0" applyFont="1" applyAlignment="1">
      <alignment horizontal="center" vertical="top" wrapText="1"/>
    </xf>
    <xf numFmtId="0" fontId="16" fillId="0" borderId="0" xfId="0" applyFont="1" applyAlignment="1">
      <alignment horizontal="center" vertical="top"/>
    </xf>
    <xf numFmtId="166" fontId="14" fillId="0" borderId="0" xfId="0" applyNumberFormat="1" applyFont="1" applyAlignment="1">
      <alignment vertical="top" wrapText="1"/>
    </xf>
    <xf numFmtId="0" fontId="14" fillId="0" borderId="0" xfId="0" applyFont="1" applyAlignment="1">
      <alignment horizontal="center" vertical="top" wrapText="1"/>
    </xf>
    <xf numFmtId="0" fontId="14" fillId="0" borderId="0" xfId="0" applyFont="1" applyAlignment="1">
      <alignment vertical="top" wrapText="1"/>
    </xf>
    <xf numFmtId="49" fontId="14" fillId="0" borderId="0" xfId="0" applyNumberFormat="1" applyFont="1" applyAlignment="1">
      <alignment vertical="top" wrapText="1"/>
    </xf>
    <xf numFmtId="0" fontId="14" fillId="0" borderId="0" xfId="0" applyFont="1" applyAlignment="1">
      <alignment vertical="top"/>
    </xf>
    <xf numFmtId="0" fontId="14" fillId="0" borderId="0" xfId="0" applyFont="1"/>
    <xf numFmtId="0" fontId="14" fillId="0" borderId="0" xfId="0" applyFont="1" applyAlignment="1">
      <alignment horizontal="left" vertical="center"/>
    </xf>
    <xf numFmtId="164" fontId="14" fillId="0" borderId="0" xfId="0" applyNumberFormat="1" applyFont="1" applyAlignment="1">
      <alignment vertical="top" wrapText="1"/>
    </xf>
    <xf numFmtId="0" fontId="14" fillId="0" borderId="0" xfId="0" applyFont="1" applyAlignment="1">
      <alignment horizontal="center" vertical="top"/>
    </xf>
    <xf numFmtId="0" fontId="14" fillId="0" borderId="0" xfId="0" applyFont="1" applyAlignment="1">
      <alignment horizontal="center" vertical="center"/>
    </xf>
    <xf numFmtId="0" fontId="17" fillId="0" borderId="2" xfId="0" applyFont="1" applyBorder="1" applyAlignment="1">
      <alignment horizontal="left" vertical="center" wrapText="1"/>
    </xf>
    <xf numFmtId="0" fontId="17" fillId="0" borderId="3" xfId="0" applyFont="1" applyBorder="1" applyAlignment="1">
      <alignment horizontal="left" vertical="center" wrapText="1"/>
    </xf>
    <xf numFmtId="0" fontId="17" fillId="0" borderId="0" xfId="0" applyFont="1" applyAlignment="1">
      <alignment horizontal="left" vertical="center" wrapText="1"/>
    </xf>
    <xf numFmtId="0" fontId="14" fillId="9" borderId="2" xfId="0" applyFont="1" applyFill="1" applyBorder="1" applyAlignment="1">
      <alignment horizontal="center" vertical="center"/>
    </xf>
    <xf numFmtId="0" fontId="14" fillId="9" borderId="2" xfId="0" applyFont="1" applyFill="1" applyBorder="1" applyAlignment="1">
      <alignment wrapText="1"/>
    </xf>
    <xf numFmtId="0" fontId="14" fillId="9" borderId="2" xfId="0" applyFont="1" applyFill="1" applyBorder="1" applyAlignment="1">
      <alignment horizontal="center" vertical="center" wrapText="1"/>
    </xf>
    <xf numFmtId="0" fontId="14" fillId="9" borderId="3" xfId="0" applyFont="1" applyFill="1" applyBorder="1" applyAlignment="1">
      <alignment horizontal="center" vertical="center"/>
    </xf>
    <xf numFmtId="0" fontId="14" fillId="0" borderId="3" xfId="0" applyFont="1" applyBorder="1" applyAlignment="1">
      <alignment horizontal="center" vertical="center"/>
    </xf>
    <xf numFmtId="10" fontId="14" fillId="0" borderId="2" xfId="1" applyNumberFormat="1" applyFont="1" applyFill="1" applyBorder="1" applyAlignment="1">
      <alignment horizontal="center" vertical="center"/>
    </xf>
    <xf numFmtId="0" fontId="14" fillId="9" borderId="0" xfId="0" applyFont="1" applyFill="1" applyAlignment="1">
      <alignment vertical="top"/>
    </xf>
    <xf numFmtId="0" fontId="18" fillId="9" borderId="0" xfId="0" applyFont="1" applyFill="1" applyAlignment="1">
      <alignment vertical="top"/>
    </xf>
    <xf numFmtId="0" fontId="14" fillId="0" borderId="2" xfId="0" applyFont="1" applyBorder="1" applyAlignment="1">
      <alignment wrapText="1"/>
    </xf>
    <xf numFmtId="0" fontId="14" fillId="0" borderId="2" xfId="0" applyFont="1" applyBorder="1" applyAlignment="1">
      <alignment horizontal="center" vertical="center" wrapText="1"/>
    </xf>
    <xf numFmtId="0" fontId="14" fillId="0" borderId="2" xfId="0" applyFont="1" applyBorder="1" applyAlignment="1">
      <alignment horizontal="center" vertical="top" wrapText="1"/>
    </xf>
    <xf numFmtId="0" fontId="14" fillId="0" borderId="3" xfId="0" applyFont="1" applyBorder="1" applyAlignment="1">
      <alignment horizontal="center" vertical="top"/>
    </xf>
    <xf numFmtId="164" fontId="14" fillId="0" borderId="2" xfId="0" applyNumberFormat="1" applyFont="1" applyBorder="1" applyAlignment="1">
      <alignment vertical="top" wrapText="1"/>
    </xf>
    <xf numFmtId="0" fontId="19" fillId="9" borderId="0" xfId="0" applyFont="1" applyFill="1" applyAlignment="1">
      <alignment vertical="top"/>
    </xf>
    <xf numFmtId="9" fontId="0" fillId="0" borderId="0" xfId="0" applyNumberFormat="1"/>
    <xf numFmtId="10" fontId="0" fillId="0" borderId="0" xfId="0" applyNumberFormat="1"/>
    <xf numFmtId="0" fontId="14" fillId="9" borderId="4" xfId="0" applyFont="1" applyFill="1" applyBorder="1" applyAlignment="1">
      <alignment horizontal="center" vertical="center"/>
    </xf>
    <xf numFmtId="164" fontId="14" fillId="0" borderId="4" xfId="0" applyNumberFormat="1" applyFont="1" applyBorder="1" applyAlignment="1">
      <alignment vertical="top" wrapText="1"/>
    </xf>
    <xf numFmtId="0" fontId="14" fillId="9" borderId="4" xfId="0" applyFont="1" applyFill="1" applyBorder="1" applyAlignment="1">
      <alignment horizontal="center" vertical="center" wrapText="1"/>
    </xf>
    <xf numFmtId="0" fontId="14" fillId="9" borderId="5" xfId="0" applyFont="1" applyFill="1" applyBorder="1" applyAlignment="1">
      <alignment horizontal="center" vertical="center"/>
    </xf>
    <xf numFmtId="0" fontId="14" fillId="0" borderId="5" xfId="0" applyFont="1" applyBorder="1" applyAlignment="1">
      <alignment horizontal="center" vertical="center"/>
    </xf>
    <xf numFmtId="0" fontId="17" fillId="0" borderId="2" xfId="0" applyFont="1" applyBorder="1" applyAlignment="1">
      <alignment horizontal="right" vertical="center" wrapText="1"/>
    </xf>
    <xf numFmtId="0" fontId="17" fillId="0" borderId="2" xfId="0" applyFont="1" applyBorder="1" applyAlignment="1">
      <alignment horizontal="center" vertical="top"/>
    </xf>
    <xf numFmtId="168" fontId="14" fillId="0" borderId="3" xfId="0" applyNumberFormat="1" applyFont="1" applyBorder="1" applyAlignment="1">
      <alignment horizontal="center" vertical="center"/>
    </xf>
    <xf numFmtId="168" fontId="14" fillId="0" borderId="2" xfId="0" applyNumberFormat="1" applyFont="1" applyBorder="1" applyAlignment="1">
      <alignment horizontal="center" vertical="center"/>
    </xf>
    <xf numFmtId="168" fontId="14" fillId="0" borderId="2" xfId="0" applyNumberFormat="1" applyFont="1" applyBorder="1" applyAlignment="1">
      <alignment vertical="center"/>
    </xf>
    <xf numFmtId="169" fontId="20" fillId="0" borderId="2" xfId="0" applyNumberFormat="1" applyFont="1" applyBorder="1" applyAlignment="1">
      <alignment horizontal="center" vertical="center"/>
    </xf>
    <xf numFmtId="169" fontId="20" fillId="0" borderId="2" xfId="0" applyNumberFormat="1" applyFont="1" applyBorder="1" applyAlignment="1">
      <alignment horizontal="center" vertical="top"/>
    </xf>
  </cellXfs>
  <cellStyles count="20">
    <cellStyle name="Accent" xfId="2" xr:uid="{4FC54BC1-AA18-47AE-A326-CBB86B624878}"/>
    <cellStyle name="Accent 1" xfId="3" xr:uid="{D28C4AAA-3C1B-49FA-A2D5-9F42BC24BD43}"/>
    <cellStyle name="Accent 2" xfId="4" xr:uid="{A3F6D163-D4CA-4489-8F05-8B8424407C7E}"/>
    <cellStyle name="Accent 3" xfId="5" xr:uid="{939374BB-35D2-428A-9466-DC56081D288B}"/>
    <cellStyle name="Bad" xfId="6" xr:uid="{5C23EAF4-707F-427D-83E7-C742CEDFC8CA}"/>
    <cellStyle name="Error" xfId="7" xr:uid="{EA1630D5-F363-434C-9469-78C2A2462336}"/>
    <cellStyle name="Excel Built-in Currency" xfId="8" xr:uid="{8490AE8B-4C2F-4702-A232-731D27DC2A51}"/>
    <cellStyle name="Footnote" xfId="9" xr:uid="{96F83637-3D79-436E-A255-B7A197D56384}"/>
    <cellStyle name="Good" xfId="10" xr:uid="{755CF583-CF8B-4415-A0F6-6BFFBF52A34A}"/>
    <cellStyle name="Heading (user)" xfId="11" xr:uid="{DB337F3D-BB66-4811-89CB-5E17F6A21BD3}"/>
    <cellStyle name="Heading 1" xfId="12" xr:uid="{1A58C8C7-E824-422D-AE56-65113DEEEDB8}"/>
    <cellStyle name="Heading 2" xfId="13" xr:uid="{985F8C49-C6C0-4EDE-AD77-E47DB4FAC74E}"/>
    <cellStyle name="Hyperlink" xfId="14" xr:uid="{56CFE5BB-B18E-4429-9ADA-2FC412247322}"/>
    <cellStyle name="Neutral" xfId="15" xr:uid="{CB4BDA8B-C3CA-4FCF-8169-6CDE4BA1FC89}"/>
    <cellStyle name="Normal" xfId="0" builtinId="0" customBuiltin="1"/>
    <cellStyle name="Note" xfId="16" xr:uid="{9DACB36D-13AD-44FD-BCB2-0F14145B55FD}"/>
    <cellStyle name="Percent" xfId="1" builtinId="5" customBuiltin="1"/>
    <cellStyle name="Status" xfId="17" xr:uid="{ED253B08-09C1-4AE4-90CF-E36DC039AB0A}"/>
    <cellStyle name="Text" xfId="18" xr:uid="{C7DAC1D6-8154-4C27-B798-6190035D8A08}"/>
    <cellStyle name="Warning" xfId="19" xr:uid="{5A1DD92C-2DAE-480A-AAF6-6936CA4CF3E2}"/>
  </cellStyles>
  <dxfs count="4">
    <dxf>
      <numFmt numFmtId="168" formatCode="#,##0.0000\ &quot;€&quot;"/>
    </dxf>
    <dxf>
      <numFmt numFmtId="168" formatCode="#,##0.0000\ &quot;€&quot;"/>
    </dxf>
    <dxf>
      <numFmt numFmtId="168" formatCode="#,##0.0000\ &quot;€&quot;"/>
    </dxf>
    <dxf>
      <numFmt numFmtId="168" formatCode="#,##0.0000\ &quot;€&quo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0A518DC-5D8D-4914-B3A7-5900A9CCDB3D}" name="__Anonymous_Sheet_DB__0" displayName="__Anonymous_Sheet_DB__0" ref="A4:L233" totalsRowShown="0">
  <autoFilter ref="A4:L233" xr:uid="{B52B9185-C626-424A-A638-95DA52318BAF}"/>
  <tableColumns count="12">
    <tableColumn id="1" xr3:uid="{A8F615A1-9677-47B3-BE6D-22CFE053166E}" name="Zap. št."/>
    <tableColumn id="2" xr3:uid="{A6B13AF1-B705-4603-868C-2A26309CE05D}" name="Opis blaga"/>
    <tableColumn id="3" xr3:uid="{C2D4E0CC-CE1F-447D-94D2-6A2AAD6C436A}" name="Enota mere (EM)"/>
    <tableColumn id="4" xr3:uid="{7A0CB03C-A0C8-432A-943B-B1FF10EF14F9}" name="Ocenjena količina"/>
    <tableColumn id="5" xr3:uid="{9EFBD40B-CD1C-40E3-BB14-2EB832A4B834}" name="Naziv ponujenega izdelka "/>
    <tableColumn id="6" xr3:uid="{88FD1F7B-D82B-4EE9-A331-1CF532699860}" name="Kataloška številka in proizvajalec"/>
    <tableColumn id="7" xr3:uid="{1A12132B-2842-47F0-8D36-13A22FCB6D64}" name="Ponujeno pakiranje"/>
    <tableColumn id="8" xr3:uid="{FADDAC6F-A7F0-45DD-994B-4F75797EDB3A}" name="Cena na enoto mere v EUR brez DDV" dataDxfId="3"/>
    <tableColumn id="9" xr3:uid="{4D3A3022-FDAD-4E5C-AD7A-F52A2C49DC7A}" name="Vrednost za celotno ocenjeno količino v EUR brez DDV" dataDxfId="2"/>
    <tableColumn id="10" xr3:uid="{2BCB7278-85DB-4914-A1F8-0A1A82498609}" name="Stopnja DDV v %"/>
    <tableColumn id="11" xr3:uid="{47258D62-A783-4519-8D6B-6B03B4948977}" name="Vrednost DDV" dataDxfId="1"/>
    <tableColumn id="12" xr3:uid="{44BB4D51-BD4C-47C9-9159-CBF1526784ED}" name="Vrednost za celotno ocenjeno količino v EUR z DDV" dataDxfId="0"/>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B33C7D-781A-4BD1-9C5B-45AC2EAB4E1B}">
  <dimension ref="A1:AMM247"/>
  <sheetViews>
    <sheetView tabSelected="1" topLeftCell="A174" zoomScale="60" zoomScaleNormal="60" workbookViewId="0">
      <selection activeCell="L181" sqref="L181"/>
    </sheetView>
  </sheetViews>
  <sheetFormatPr defaultColWidth="8.89453125" defaultRowHeight="14.1" x14ac:dyDescent="0.45"/>
  <cols>
    <col min="1" max="1" width="6.5234375" style="14" customWidth="1"/>
    <col min="2" max="2" width="92.68359375" style="12" customWidth="1"/>
    <col min="3" max="3" width="10.20703125" style="6" customWidth="1"/>
    <col min="4" max="4" width="16.41796875" style="13" customWidth="1"/>
    <col min="5" max="5" width="21.20703125" style="13" customWidth="1"/>
    <col min="6" max="7" width="23" style="13" customWidth="1"/>
    <col min="8" max="8" width="29.7890625" style="5" customWidth="1"/>
    <col min="9" max="9" width="15.7890625" style="6" customWidth="1"/>
    <col min="10" max="10" width="16.1015625" style="7" customWidth="1"/>
    <col min="11" max="11" width="39" style="8" customWidth="1"/>
    <col min="12" max="12" width="14.89453125" style="8" customWidth="1"/>
    <col min="13" max="13" width="10.68359375" style="8" customWidth="1"/>
    <col min="14" max="16" width="16.7890625" style="8" customWidth="1"/>
    <col min="17" max="17" width="8" style="7" customWidth="1"/>
    <col min="18" max="253" width="8" style="9" customWidth="1"/>
    <col min="254" max="254" width="41.89453125" style="9" customWidth="1"/>
    <col min="255" max="256" width="8" style="9" customWidth="1"/>
    <col min="257" max="257" width="16.7890625" style="9" customWidth="1"/>
    <col min="258" max="258" width="13.41796875" style="9" customWidth="1"/>
    <col min="259" max="262" width="8" style="9" customWidth="1"/>
    <col min="263" max="263" width="41.89453125" style="9" customWidth="1"/>
    <col min="264" max="265" width="20.1015625" style="9" customWidth="1"/>
    <col min="266" max="268" width="8" style="9" customWidth="1"/>
    <col min="269" max="272" width="16.7890625" style="9" customWidth="1"/>
    <col min="273" max="509" width="8" style="9" customWidth="1"/>
    <col min="510" max="510" width="41.89453125" style="9" customWidth="1"/>
    <col min="511" max="512" width="8" style="9" customWidth="1"/>
    <col min="513" max="513" width="16.7890625" style="9" customWidth="1"/>
    <col min="514" max="514" width="13.41796875" style="9" customWidth="1"/>
    <col min="515" max="518" width="8" style="9" customWidth="1"/>
    <col min="519" max="519" width="41.89453125" style="9" customWidth="1"/>
    <col min="520" max="521" width="20.1015625" style="9" customWidth="1"/>
    <col min="522" max="524" width="8" style="9" customWidth="1"/>
    <col min="525" max="528" width="16.7890625" style="9" customWidth="1"/>
    <col min="529" max="765" width="8" style="9" customWidth="1"/>
    <col min="766" max="766" width="41.89453125" style="9" customWidth="1"/>
    <col min="767" max="768" width="8" style="9" customWidth="1"/>
    <col min="769" max="769" width="16.7890625" style="9" customWidth="1"/>
    <col min="770" max="770" width="13.41796875" style="9" customWidth="1"/>
    <col min="771" max="774" width="8" style="9" customWidth="1"/>
    <col min="775" max="775" width="41.89453125" style="9" customWidth="1"/>
    <col min="776" max="777" width="20.1015625" style="9" customWidth="1"/>
    <col min="778" max="780" width="8" style="9" customWidth="1"/>
    <col min="781" max="784" width="16.7890625" style="9" customWidth="1"/>
    <col min="785" max="1021" width="8" style="9" customWidth="1"/>
    <col min="1022" max="1022" width="41.89453125" style="9" customWidth="1"/>
    <col min="1023" max="1024" width="8" style="9" customWidth="1"/>
    <col min="1025" max="1025" width="16.7890625" style="9" customWidth="1"/>
    <col min="1026" max="1026" width="13.41796875" style="9" customWidth="1"/>
    <col min="1027" max="1027" width="8" style="9" customWidth="1"/>
    <col min="1028" max="1028" width="8.89453125" style="10" customWidth="1"/>
    <col min="1029" max="16384" width="8.89453125" style="10"/>
  </cols>
  <sheetData>
    <row r="1" spans="1:12" ht="17.7" x14ac:dyDescent="0.45">
      <c r="A1" s="1"/>
      <c r="B1" s="2" t="s">
        <v>0</v>
      </c>
      <c r="C1" s="3"/>
      <c r="D1" s="4"/>
      <c r="E1" s="4"/>
      <c r="F1" s="4"/>
      <c r="G1" s="4"/>
    </row>
    <row r="2" spans="1:12" x14ac:dyDescent="0.45">
      <c r="A2" s="11"/>
    </row>
    <row r="4" spans="1:12" s="17" customFormat="1" ht="84.6" x14ac:dyDescent="0.55000000000000004">
      <c r="A4" s="15" t="s">
        <v>1</v>
      </c>
      <c r="B4" s="15" t="s">
        <v>2</v>
      </c>
      <c r="C4" s="15" t="s">
        <v>3</v>
      </c>
      <c r="D4" s="16" t="s">
        <v>4</v>
      </c>
      <c r="E4" s="15" t="s">
        <v>5</v>
      </c>
      <c r="F4" s="15" t="s">
        <v>6</v>
      </c>
      <c r="G4" s="15" t="s">
        <v>7</v>
      </c>
      <c r="H4" s="15" t="s">
        <v>8</v>
      </c>
      <c r="I4" s="15" t="s">
        <v>9</v>
      </c>
      <c r="J4" s="15" t="s">
        <v>10</v>
      </c>
      <c r="K4" s="15" t="s">
        <v>11</v>
      </c>
      <c r="L4" s="15" t="s">
        <v>12</v>
      </c>
    </row>
    <row r="5" spans="1:12" s="24" customFormat="1" ht="84.6" x14ac:dyDescent="0.45">
      <c r="A5" s="18">
        <v>1</v>
      </c>
      <c r="B5" s="19" t="s">
        <v>13</v>
      </c>
      <c r="C5" s="20" t="s">
        <v>14</v>
      </c>
      <c r="D5" s="21">
        <v>20</v>
      </c>
      <c r="E5" s="22"/>
      <c r="F5" s="22"/>
      <c r="G5" s="22"/>
      <c r="H5" s="41">
        <v>0</v>
      </c>
      <c r="I5" s="42">
        <f t="shared" ref="I5:I66" si="0">(H5*D5)</f>
        <v>0</v>
      </c>
      <c r="J5" s="23">
        <v>0</v>
      </c>
      <c r="K5" s="43">
        <f t="shared" ref="K5:K66" si="1">L5-I5</f>
        <v>0</v>
      </c>
      <c r="L5" s="42">
        <f t="shared" ref="L5:L66" si="2">I5+(J5*I5)</f>
        <v>0</v>
      </c>
    </row>
    <row r="6" spans="1:12" s="24" customFormat="1" ht="42.3" x14ac:dyDescent="0.45">
      <c r="A6" s="18">
        <v>2</v>
      </c>
      <c r="B6" s="19" t="s">
        <v>15</v>
      </c>
      <c r="C6" s="20" t="s">
        <v>14</v>
      </c>
      <c r="D6" s="21">
        <v>10</v>
      </c>
      <c r="E6" s="22"/>
      <c r="F6" s="22"/>
      <c r="G6" s="22"/>
      <c r="H6" s="41">
        <v>0</v>
      </c>
      <c r="I6" s="42">
        <f t="shared" si="0"/>
        <v>0</v>
      </c>
      <c r="J6" s="23">
        <v>0</v>
      </c>
      <c r="K6" s="43">
        <f t="shared" si="1"/>
        <v>0</v>
      </c>
      <c r="L6" s="42">
        <f t="shared" si="2"/>
        <v>0</v>
      </c>
    </row>
    <row r="7" spans="1:12" s="24" customFormat="1" ht="42.3" x14ac:dyDescent="0.45">
      <c r="A7" s="18">
        <v>3</v>
      </c>
      <c r="B7" s="19" t="s">
        <v>16</v>
      </c>
      <c r="C7" s="20" t="s">
        <v>17</v>
      </c>
      <c r="D7" s="21">
        <v>20</v>
      </c>
      <c r="E7" s="22"/>
      <c r="F7" s="22"/>
      <c r="G7" s="22"/>
      <c r="H7" s="41">
        <v>0</v>
      </c>
      <c r="I7" s="42">
        <f t="shared" si="0"/>
        <v>0</v>
      </c>
      <c r="J7" s="23">
        <v>0</v>
      </c>
      <c r="K7" s="43">
        <f t="shared" si="1"/>
        <v>0</v>
      </c>
      <c r="L7" s="42">
        <f t="shared" si="2"/>
        <v>0</v>
      </c>
    </row>
    <row r="8" spans="1:12" s="24" customFormat="1" ht="28.2" x14ac:dyDescent="0.45">
      <c r="A8" s="18">
        <v>4</v>
      </c>
      <c r="B8" s="19" t="s">
        <v>18</v>
      </c>
      <c r="C8" s="20" t="s">
        <v>17</v>
      </c>
      <c r="D8" s="21">
        <v>20</v>
      </c>
      <c r="E8" s="22"/>
      <c r="F8" s="22"/>
      <c r="G8" s="22"/>
      <c r="H8" s="41">
        <v>0</v>
      </c>
      <c r="I8" s="42">
        <f t="shared" si="0"/>
        <v>0</v>
      </c>
      <c r="J8" s="23">
        <v>0</v>
      </c>
      <c r="K8" s="43">
        <f t="shared" si="1"/>
        <v>0</v>
      </c>
      <c r="L8" s="42">
        <f t="shared" si="2"/>
        <v>0</v>
      </c>
    </row>
    <row r="9" spans="1:12" s="24" customFormat="1" ht="42.3" x14ac:dyDescent="0.45">
      <c r="A9" s="18">
        <v>5</v>
      </c>
      <c r="B9" s="19" t="s">
        <v>19</v>
      </c>
      <c r="C9" s="20" t="s">
        <v>17</v>
      </c>
      <c r="D9" s="21">
        <v>20</v>
      </c>
      <c r="E9" s="22"/>
      <c r="F9" s="22"/>
      <c r="G9" s="22"/>
      <c r="H9" s="41">
        <v>0</v>
      </c>
      <c r="I9" s="42">
        <f t="shared" si="0"/>
        <v>0</v>
      </c>
      <c r="J9" s="23">
        <v>0</v>
      </c>
      <c r="K9" s="43">
        <f t="shared" si="1"/>
        <v>0</v>
      </c>
      <c r="L9" s="42">
        <f t="shared" si="2"/>
        <v>0</v>
      </c>
    </row>
    <row r="10" spans="1:12" s="24" customFormat="1" ht="42.3" x14ac:dyDescent="0.45">
      <c r="A10" s="18">
        <v>6</v>
      </c>
      <c r="B10" s="19" t="s">
        <v>20</v>
      </c>
      <c r="C10" s="20" t="s">
        <v>17</v>
      </c>
      <c r="D10" s="21">
        <v>20</v>
      </c>
      <c r="E10" s="22"/>
      <c r="F10" s="22"/>
      <c r="G10" s="22"/>
      <c r="H10" s="41">
        <v>0</v>
      </c>
      <c r="I10" s="42">
        <f t="shared" si="0"/>
        <v>0</v>
      </c>
      <c r="J10" s="23">
        <v>0</v>
      </c>
      <c r="K10" s="43">
        <f t="shared" si="1"/>
        <v>0</v>
      </c>
      <c r="L10" s="42">
        <f t="shared" si="2"/>
        <v>0</v>
      </c>
    </row>
    <row r="11" spans="1:12" s="24" customFormat="1" ht="42.3" x14ac:dyDescent="0.45">
      <c r="A11" s="18">
        <v>7</v>
      </c>
      <c r="B11" s="19" t="s">
        <v>21</v>
      </c>
      <c r="C11" s="20" t="s">
        <v>17</v>
      </c>
      <c r="D11" s="21">
        <v>20</v>
      </c>
      <c r="E11" s="22"/>
      <c r="F11" s="22"/>
      <c r="G11" s="22"/>
      <c r="H11" s="41">
        <v>0</v>
      </c>
      <c r="I11" s="42">
        <f t="shared" si="0"/>
        <v>0</v>
      </c>
      <c r="J11" s="23">
        <v>0</v>
      </c>
      <c r="K11" s="43">
        <f t="shared" si="1"/>
        <v>0</v>
      </c>
      <c r="L11" s="42">
        <f t="shared" si="2"/>
        <v>0</v>
      </c>
    </row>
    <row r="12" spans="1:12" s="24" customFormat="1" ht="28.2" x14ac:dyDescent="0.45">
      <c r="A12" s="18">
        <v>8</v>
      </c>
      <c r="B12" s="19" t="s">
        <v>22</v>
      </c>
      <c r="C12" s="20" t="s">
        <v>14</v>
      </c>
      <c r="D12" s="21">
        <v>1</v>
      </c>
      <c r="E12" s="22"/>
      <c r="F12" s="22"/>
      <c r="G12" s="22"/>
      <c r="H12" s="41">
        <v>0</v>
      </c>
      <c r="I12" s="42">
        <f t="shared" si="0"/>
        <v>0</v>
      </c>
      <c r="J12" s="23">
        <v>0</v>
      </c>
      <c r="K12" s="43">
        <f t="shared" si="1"/>
        <v>0</v>
      </c>
      <c r="L12" s="42">
        <f t="shared" si="2"/>
        <v>0</v>
      </c>
    </row>
    <row r="13" spans="1:12" s="24" customFormat="1" ht="28.2" x14ac:dyDescent="0.45">
      <c r="A13" s="18">
        <v>9</v>
      </c>
      <c r="B13" s="19" t="s">
        <v>23</v>
      </c>
      <c r="C13" s="20" t="s">
        <v>24</v>
      </c>
      <c r="D13" s="21">
        <v>2</v>
      </c>
      <c r="E13" s="22"/>
      <c r="F13" s="22"/>
      <c r="G13" s="22"/>
      <c r="H13" s="41">
        <v>0</v>
      </c>
      <c r="I13" s="42">
        <f t="shared" si="0"/>
        <v>0</v>
      </c>
      <c r="J13" s="23">
        <v>0</v>
      </c>
      <c r="K13" s="43">
        <f t="shared" si="1"/>
        <v>0</v>
      </c>
      <c r="L13" s="42">
        <f t="shared" si="2"/>
        <v>0</v>
      </c>
    </row>
    <row r="14" spans="1:12" s="24" customFormat="1" x14ac:dyDescent="0.45">
      <c r="A14" s="18">
        <v>10</v>
      </c>
      <c r="B14" s="19" t="s">
        <v>25</v>
      </c>
      <c r="C14" s="20" t="s">
        <v>24</v>
      </c>
      <c r="D14" s="21">
        <v>2</v>
      </c>
      <c r="E14" s="22"/>
      <c r="F14" s="22"/>
      <c r="G14" s="22"/>
      <c r="H14" s="41">
        <v>0</v>
      </c>
      <c r="I14" s="42">
        <f t="shared" si="0"/>
        <v>0</v>
      </c>
      <c r="J14" s="23">
        <v>0</v>
      </c>
      <c r="K14" s="43">
        <f t="shared" si="1"/>
        <v>0</v>
      </c>
      <c r="L14" s="42">
        <f t="shared" si="2"/>
        <v>0</v>
      </c>
    </row>
    <row r="15" spans="1:12" s="24" customFormat="1" ht="42.3" x14ac:dyDescent="0.45">
      <c r="A15" s="18">
        <v>11</v>
      </c>
      <c r="B15" s="19" t="s">
        <v>26</v>
      </c>
      <c r="C15" s="20" t="s">
        <v>24</v>
      </c>
      <c r="D15" s="21">
        <v>2</v>
      </c>
      <c r="E15" s="22"/>
      <c r="F15" s="22"/>
      <c r="G15" s="22"/>
      <c r="H15" s="41">
        <v>0</v>
      </c>
      <c r="I15" s="42">
        <f t="shared" si="0"/>
        <v>0</v>
      </c>
      <c r="J15" s="23">
        <v>0</v>
      </c>
      <c r="K15" s="43">
        <f t="shared" si="1"/>
        <v>0</v>
      </c>
      <c r="L15" s="42">
        <f t="shared" si="2"/>
        <v>0</v>
      </c>
    </row>
    <row r="16" spans="1:12" s="24" customFormat="1" ht="28.2" x14ac:dyDescent="0.45">
      <c r="A16" s="18">
        <v>12</v>
      </c>
      <c r="B16" s="19" t="s">
        <v>27</v>
      </c>
      <c r="C16" s="20" t="s">
        <v>14</v>
      </c>
      <c r="D16" s="21">
        <v>2</v>
      </c>
      <c r="E16" s="22"/>
      <c r="F16" s="22"/>
      <c r="G16" s="22"/>
      <c r="H16" s="41">
        <v>0</v>
      </c>
      <c r="I16" s="42">
        <f t="shared" si="0"/>
        <v>0</v>
      </c>
      <c r="J16" s="23">
        <v>0</v>
      </c>
      <c r="K16" s="43">
        <f t="shared" si="1"/>
        <v>0</v>
      </c>
      <c r="L16" s="42">
        <f t="shared" si="2"/>
        <v>0</v>
      </c>
    </row>
    <row r="17" spans="1:12" s="24" customFormat="1" ht="28.2" x14ac:dyDescent="0.45">
      <c r="A17" s="18">
        <v>13</v>
      </c>
      <c r="B17" s="19" t="s">
        <v>28</v>
      </c>
      <c r="C17" s="20" t="s">
        <v>29</v>
      </c>
      <c r="D17" s="21">
        <v>2</v>
      </c>
      <c r="E17" s="22"/>
      <c r="F17" s="22"/>
      <c r="G17" s="22"/>
      <c r="H17" s="41">
        <v>0</v>
      </c>
      <c r="I17" s="42">
        <f t="shared" si="0"/>
        <v>0</v>
      </c>
      <c r="J17" s="23">
        <v>0</v>
      </c>
      <c r="K17" s="43">
        <f t="shared" si="1"/>
        <v>0</v>
      </c>
      <c r="L17" s="42">
        <f t="shared" si="2"/>
        <v>0</v>
      </c>
    </row>
    <row r="18" spans="1:12" s="24" customFormat="1" ht="28.2" x14ac:dyDescent="0.45">
      <c r="A18" s="18">
        <v>14</v>
      </c>
      <c r="B18" s="19" t="s">
        <v>30</v>
      </c>
      <c r="C18" s="20" t="s">
        <v>24</v>
      </c>
      <c r="D18" s="21">
        <v>1</v>
      </c>
      <c r="E18" s="22"/>
      <c r="F18" s="22"/>
      <c r="G18" s="22"/>
      <c r="H18" s="41">
        <v>0</v>
      </c>
      <c r="I18" s="42">
        <f t="shared" si="0"/>
        <v>0</v>
      </c>
      <c r="J18" s="23">
        <v>0</v>
      </c>
      <c r="K18" s="43">
        <f t="shared" si="1"/>
        <v>0</v>
      </c>
      <c r="L18" s="42">
        <f t="shared" si="2"/>
        <v>0</v>
      </c>
    </row>
    <row r="19" spans="1:12" s="24" customFormat="1" ht="28.2" x14ac:dyDescent="0.45">
      <c r="A19" s="18">
        <v>15</v>
      </c>
      <c r="B19" s="19" t="s">
        <v>31</v>
      </c>
      <c r="C19" s="20" t="s">
        <v>24</v>
      </c>
      <c r="D19" s="21">
        <v>1</v>
      </c>
      <c r="E19" s="22"/>
      <c r="F19" s="22"/>
      <c r="G19" s="22"/>
      <c r="H19" s="41">
        <v>0</v>
      </c>
      <c r="I19" s="42">
        <f t="shared" si="0"/>
        <v>0</v>
      </c>
      <c r="J19" s="23">
        <v>0</v>
      </c>
      <c r="K19" s="43">
        <f t="shared" si="1"/>
        <v>0</v>
      </c>
      <c r="L19" s="42">
        <f t="shared" si="2"/>
        <v>0</v>
      </c>
    </row>
    <row r="20" spans="1:12" s="24" customFormat="1" ht="28.2" x14ac:dyDescent="0.45">
      <c r="A20" s="18">
        <v>16</v>
      </c>
      <c r="B20" s="19" t="s">
        <v>32</v>
      </c>
      <c r="C20" s="20" t="s">
        <v>24</v>
      </c>
      <c r="D20" s="21">
        <v>1</v>
      </c>
      <c r="E20" s="22"/>
      <c r="F20" s="22"/>
      <c r="G20" s="22"/>
      <c r="H20" s="41">
        <v>0</v>
      </c>
      <c r="I20" s="42">
        <f t="shared" si="0"/>
        <v>0</v>
      </c>
      <c r="J20" s="23">
        <v>0</v>
      </c>
      <c r="K20" s="43">
        <f t="shared" si="1"/>
        <v>0</v>
      </c>
      <c r="L20" s="42">
        <f t="shared" si="2"/>
        <v>0</v>
      </c>
    </row>
    <row r="21" spans="1:12" s="24" customFormat="1" ht="56.4" x14ac:dyDescent="0.45">
      <c r="A21" s="18">
        <v>17</v>
      </c>
      <c r="B21" s="19" t="s">
        <v>33</v>
      </c>
      <c r="C21" s="20" t="s">
        <v>24</v>
      </c>
      <c r="D21" s="21">
        <v>1</v>
      </c>
      <c r="E21" s="22"/>
      <c r="F21" s="22"/>
      <c r="G21" s="22"/>
      <c r="H21" s="41">
        <v>0</v>
      </c>
      <c r="I21" s="42">
        <f t="shared" si="0"/>
        <v>0</v>
      </c>
      <c r="J21" s="23">
        <v>0</v>
      </c>
      <c r="K21" s="43">
        <f t="shared" si="1"/>
        <v>0</v>
      </c>
      <c r="L21" s="42">
        <f t="shared" si="2"/>
        <v>0</v>
      </c>
    </row>
    <row r="22" spans="1:12" s="24" customFormat="1" ht="84.6" x14ac:dyDescent="0.45">
      <c r="A22" s="18">
        <v>18</v>
      </c>
      <c r="B22" s="19" t="s">
        <v>34</v>
      </c>
      <c r="C22" s="20" t="s">
        <v>24</v>
      </c>
      <c r="D22" s="21">
        <v>1</v>
      </c>
      <c r="E22" s="22"/>
      <c r="F22" s="22"/>
      <c r="G22" s="22"/>
      <c r="H22" s="41">
        <v>0</v>
      </c>
      <c r="I22" s="42">
        <f t="shared" si="0"/>
        <v>0</v>
      </c>
      <c r="J22" s="23">
        <v>0</v>
      </c>
      <c r="K22" s="43">
        <f t="shared" si="1"/>
        <v>0</v>
      </c>
      <c r="L22" s="42">
        <f t="shared" si="2"/>
        <v>0</v>
      </c>
    </row>
    <row r="23" spans="1:12" s="24" customFormat="1" ht="56.4" x14ac:dyDescent="0.45">
      <c r="A23" s="18">
        <v>19</v>
      </c>
      <c r="B23" s="19" t="s">
        <v>35</v>
      </c>
      <c r="C23" s="20" t="s">
        <v>24</v>
      </c>
      <c r="D23" s="21">
        <v>10</v>
      </c>
      <c r="E23" s="22"/>
      <c r="F23" s="22"/>
      <c r="G23" s="22"/>
      <c r="H23" s="41">
        <v>0</v>
      </c>
      <c r="I23" s="42">
        <f t="shared" si="0"/>
        <v>0</v>
      </c>
      <c r="J23" s="23">
        <v>0</v>
      </c>
      <c r="K23" s="43">
        <f t="shared" si="1"/>
        <v>0</v>
      </c>
      <c r="L23" s="42">
        <f t="shared" si="2"/>
        <v>0</v>
      </c>
    </row>
    <row r="24" spans="1:12" s="24" customFormat="1" ht="28.2" x14ac:dyDescent="0.45">
      <c r="A24" s="18">
        <v>20</v>
      </c>
      <c r="B24" s="19" t="s">
        <v>36</v>
      </c>
      <c r="C24" s="20" t="s">
        <v>24</v>
      </c>
      <c r="D24" s="21">
        <v>1</v>
      </c>
      <c r="E24" s="22"/>
      <c r="F24" s="22"/>
      <c r="G24" s="22"/>
      <c r="H24" s="41">
        <v>0</v>
      </c>
      <c r="I24" s="42">
        <f t="shared" si="0"/>
        <v>0</v>
      </c>
      <c r="J24" s="23">
        <v>0</v>
      </c>
      <c r="K24" s="43">
        <f t="shared" si="1"/>
        <v>0</v>
      </c>
      <c r="L24" s="42">
        <f t="shared" si="2"/>
        <v>0</v>
      </c>
    </row>
    <row r="25" spans="1:12" s="24" customFormat="1" ht="28.2" x14ac:dyDescent="0.45">
      <c r="A25" s="18">
        <v>21</v>
      </c>
      <c r="B25" s="19" t="s">
        <v>37</v>
      </c>
      <c r="C25" s="20" t="s">
        <v>24</v>
      </c>
      <c r="D25" s="21">
        <v>1</v>
      </c>
      <c r="E25" s="22"/>
      <c r="F25" s="22"/>
      <c r="G25" s="22"/>
      <c r="H25" s="41">
        <v>0</v>
      </c>
      <c r="I25" s="42">
        <f t="shared" si="0"/>
        <v>0</v>
      </c>
      <c r="J25" s="23">
        <v>0</v>
      </c>
      <c r="K25" s="43">
        <f t="shared" si="1"/>
        <v>0</v>
      </c>
      <c r="L25" s="42">
        <f t="shared" si="2"/>
        <v>0</v>
      </c>
    </row>
    <row r="26" spans="1:12" s="24" customFormat="1" ht="42.3" x14ac:dyDescent="0.45">
      <c r="A26" s="18">
        <v>22</v>
      </c>
      <c r="B26" s="19" t="s">
        <v>38</v>
      </c>
      <c r="C26" s="20" t="s">
        <v>24</v>
      </c>
      <c r="D26" s="21">
        <v>5</v>
      </c>
      <c r="E26" s="22"/>
      <c r="F26" s="22"/>
      <c r="G26" s="22"/>
      <c r="H26" s="41">
        <v>0</v>
      </c>
      <c r="I26" s="42">
        <f t="shared" si="0"/>
        <v>0</v>
      </c>
      <c r="J26" s="23">
        <v>0</v>
      </c>
      <c r="K26" s="43">
        <f t="shared" si="1"/>
        <v>0</v>
      </c>
      <c r="L26" s="42">
        <f t="shared" si="2"/>
        <v>0</v>
      </c>
    </row>
    <row r="27" spans="1:12" s="24" customFormat="1" ht="42.3" x14ac:dyDescent="0.45">
      <c r="A27" s="18">
        <v>23</v>
      </c>
      <c r="B27" s="19" t="s">
        <v>39</v>
      </c>
      <c r="C27" s="20" t="s">
        <v>24</v>
      </c>
      <c r="D27" s="21">
        <v>5</v>
      </c>
      <c r="E27" s="22"/>
      <c r="F27" s="22"/>
      <c r="G27" s="22"/>
      <c r="H27" s="41">
        <v>0</v>
      </c>
      <c r="I27" s="42">
        <f t="shared" si="0"/>
        <v>0</v>
      </c>
      <c r="J27" s="23">
        <v>0</v>
      </c>
      <c r="K27" s="43">
        <f t="shared" si="1"/>
        <v>0</v>
      </c>
      <c r="L27" s="42">
        <f t="shared" si="2"/>
        <v>0</v>
      </c>
    </row>
    <row r="28" spans="1:12" s="24" customFormat="1" ht="28.2" x14ac:dyDescent="0.45">
      <c r="A28" s="18">
        <v>24</v>
      </c>
      <c r="B28" s="19" t="s">
        <v>40</v>
      </c>
      <c r="C28" s="20" t="s">
        <v>24</v>
      </c>
      <c r="D28" s="21">
        <v>1</v>
      </c>
      <c r="E28" s="22"/>
      <c r="F28" s="22"/>
      <c r="G28" s="22"/>
      <c r="H28" s="41">
        <v>0</v>
      </c>
      <c r="I28" s="42">
        <f t="shared" si="0"/>
        <v>0</v>
      </c>
      <c r="J28" s="23">
        <v>0</v>
      </c>
      <c r="K28" s="43">
        <f t="shared" si="1"/>
        <v>0</v>
      </c>
      <c r="L28" s="42">
        <f t="shared" si="2"/>
        <v>0</v>
      </c>
    </row>
    <row r="29" spans="1:12" s="24" customFormat="1" ht="28.2" x14ac:dyDescent="0.45">
      <c r="A29" s="18">
        <v>25</v>
      </c>
      <c r="B29" s="19" t="s">
        <v>41</v>
      </c>
      <c r="C29" s="20" t="s">
        <v>24</v>
      </c>
      <c r="D29" s="21">
        <v>1</v>
      </c>
      <c r="E29" s="22"/>
      <c r="F29" s="22"/>
      <c r="G29" s="22"/>
      <c r="H29" s="41">
        <v>0</v>
      </c>
      <c r="I29" s="42">
        <f t="shared" si="0"/>
        <v>0</v>
      </c>
      <c r="J29" s="23">
        <v>0</v>
      </c>
      <c r="K29" s="43">
        <f t="shared" si="1"/>
        <v>0</v>
      </c>
      <c r="L29" s="42">
        <f t="shared" si="2"/>
        <v>0</v>
      </c>
    </row>
    <row r="30" spans="1:12" s="24" customFormat="1" ht="28.2" x14ac:dyDescent="0.45">
      <c r="A30" s="18">
        <v>26</v>
      </c>
      <c r="B30" s="19" t="s">
        <v>42</v>
      </c>
      <c r="C30" s="20" t="s">
        <v>14</v>
      </c>
      <c r="D30" s="21">
        <v>1</v>
      </c>
      <c r="E30" s="22"/>
      <c r="F30" s="22"/>
      <c r="G30" s="22"/>
      <c r="H30" s="41">
        <v>0</v>
      </c>
      <c r="I30" s="42">
        <f t="shared" si="0"/>
        <v>0</v>
      </c>
      <c r="J30" s="23">
        <v>0</v>
      </c>
      <c r="K30" s="43">
        <f t="shared" si="1"/>
        <v>0</v>
      </c>
      <c r="L30" s="42">
        <f t="shared" si="2"/>
        <v>0</v>
      </c>
    </row>
    <row r="31" spans="1:12" s="24" customFormat="1" ht="28.2" x14ac:dyDescent="0.45">
      <c r="A31" s="18">
        <v>27</v>
      </c>
      <c r="B31" s="19" t="s">
        <v>43</v>
      </c>
      <c r="C31" s="20" t="s">
        <v>14</v>
      </c>
      <c r="D31" s="21">
        <v>1</v>
      </c>
      <c r="E31" s="22"/>
      <c r="F31" s="22"/>
      <c r="G31" s="22"/>
      <c r="H31" s="41">
        <v>0</v>
      </c>
      <c r="I31" s="42">
        <f t="shared" si="0"/>
        <v>0</v>
      </c>
      <c r="J31" s="23">
        <v>0</v>
      </c>
      <c r="K31" s="43">
        <f t="shared" si="1"/>
        <v>0</v>
      </c>
      <c r="L31" s="42">
        <f t="shared" si="2"/>
        <v>0</v>
      </c>
    </row>
    <row r="32" spans="1:12" s="24" customFormat="1" ht="28.2" x14ac:dyDescent="0.45">
      <c r="A32" s="18">
        <v>28</v>
      </c>
      <c r="B32" s="19" t="s">
        <v>44</v>
      </c>
      <c r="C32" s="20" t="s">
        <v>14</v>
      </c>
      <c r="D32" s="21">
        <v>1</v>
      </c>
      <c r="E32" s="22"/>
      <c r="F32" s="22"/>
      <c r="G32" s="22"/>
      <c r="H32" s="41">
        <v>0</v>
      </c>
      <c r="I32" s="42">
        <f t="shared" si="0"/>
        <v>0</v>
      </c>
      <c r="J32" s="23">
        <v>0</v>
      </c>
      <c r="K32" s="43">
        <f t="shared" si="1"/>
        <v>0</v>
      </c>
      <c r="L32" s="42">
        <f t="shared" si="2"/>
        <v>0</v>
      </c>
    </row>
    <row r="33" spans="1:12" s="24" customFormat="1" ht="42.3" x14ac:dyDescent="0.45">
      <c r="A33" s="18">
        <v>29</v>
      </c>
      <c r="B33" s="19" t="s">
        <v>45</v>
      </c>
      <c r="C33" s="20" t="s">
        <v>14</v>
      </c>
      <c r="D33" s="21">
        <v>5</v>
      </c>
      <c r="E33" s="22"/>
      <c r="F33" s="22"/>
      <c r="G33" s="22"/>
      <c r="H33" s="41">
        <v>0</v>
      </c>
      <c r="I33" s="42">
        <f t="shared" si="0"/>
        <v>0</v>
      </c>
      <c r="J33" s="23">
        <v>0</v>
      </c>
      <c r="K33" s="43">
        <f t="shared" si="1"/>
        <v>0</v>
      </c>
      <c r="L33" s="42">
        <f t="shared" si="2"/>
        <v>0</v>
      </c>
    </row>
    <row r="34" spans="1:12" s="24" customFormat="1" x14ac:dyDescent="0.45">
      <c r="A34" s="18">
        <v>30</v>
      </c>
      <c r="B34" s="19" t="s">
        <v>46</v>
      </c>
      <c r="C34" s="20" t="s">
        <v>24</v>
      </c>
      <c r="D34" s="21">
        <v>1</v>
      </c>
      <c r="E34" s="22"/>
      <c r="F34" s="22"/>
      <c r="G34" s="22"/>
      <c r="H34" s="41">
        <v>0</v>
      </c>
      <c r="I34" s="42">
        <f t="shared" si="0"/>
        <v>0</v>
      </c>
      <c r="J34" s="23">
        <v>0</v>
      </c>
      <c r="K34" s="43">
        <f t="shared" si="1"/>
        <v>0</v>
      </c>
      <c r="L34" s="42">
        <f t="shared" si="2"/>
        <v>0</v>
      </c>
    </row>
    <row r="35" spans="1:12" s="24" customFormat="1" x14ac:dyDescent="0.45">
      <c r="A35" s="18">
        <v>31</v>
      </c>
      <c r="B35" s="19" t="s">
        <v>47</v>
      </c>
      <c r="C35" s="20" t="s">
        <v>24</v>
      </c>
      <c r="D35" s="21">
        <v>1</v>
      </c>
      <c r="E35" s="22"/>
      <c r="F35" s="22"/>
      <c r="G35" s="22"/>
      <c r="H35" s="41">
        <v>0</v>
      </c>
      <c r="I35" s="42">
        <f t="shared" si="0"/>
        <v>0</v>
      </c>
      <c r="J35" s="23">
        <v>0</v>
      </c>
      <c r="K35" s="43">
        <f t="shared" si="1"/>
        <v>0</v>
      </c>
      <c r="L35" s="42">
        <f t="shared" si="2"/>
        <v>0</v>
      </c>
    </row>
    <row r="36" spans="1:12" s="24" customFormat="1" ht="28.2" x14ac:dyDescent="0.45">
      <c r="A36" s="18">
        <v>32</v>
      </c>
      <c r="B36" s="19" t="s">
        <v>48</v>
      </c>
      <c r="C36" s="20" t="s">
        <v>24</v>
      </c>
      <c r="D36" s="21">
        <v>5</v>
      </c>
      <c r="E36" s="22"/>
      <c r="F36" s="22"/>
      <c r="G36" s="22"/>
      <c r="H36" s="41">
        <v>0</v>
      </c>
      <c r="I36" s="42">
        <f t="shared" si="0"/>
        <v>0</v>
      </c>
      <c r="J36" s="23">
        <v>0</v>
      </c>
      <c r="K36" s="43">
        <f t="shared" si="1"/>
        <v>0</v>
      </c>
      <c r="L36" s="42">
        <f t="shared" si="2"/>
        <v>0</v>
      </c>
    </row>
    <row r="37" spans="1:12" s="24" customFormat="1" ht="28.2" x14ac:dyDescent="0.45">
      <c r="A37" s="18">
        <v>33</v>
      </c>
      <c r="B37" s="19" t="s">
        <v>49</v>
      </c>
      <c r="C37" s="20" t="s">
        <v>14</v>
      </c>
      <c r="D37" s="21">
        <v>5</v>
      </c>
      <c r="E37" s="22"/>
      <c r="F37" s="22"/>
      <c r="G37" s="22"/>
      <c r="H37" s="41">
        <v>0</v>
      </c>
      <c r="I37" s="42">
        <f t="shared" si="0"/>
        <v>0</v>
      </c>
      <c r="J37" s="23">
        <v>0</v>
      </c>
      <c r="K37" s="43">
        <f t="shared" si="1"/>
        <v>0</v>
      </c>
      <c r="L37" s="42">
        <f t="shared" si="2"/>
        <v>0</v>
      </c>
    </row>
    <row r="38" spans="1:12" s="24" customFormat="1" ht="28.2" x14ac:dyDescent="0.45">
      <c r="A38" s="18">
        <v>34</v>
      </c>
      <c r="B38" s="19" t="s">
        <v>50</v>
      </c>
      <c r="C38" s="20" t="s">
        <v>24</v>
      </c>
      <c r="D38" s="21">
        <v>10</v>
      </c>
      <c r="E38" s="22"/>
      <c r="F38" s="22"/>
      <c r="G38" s="22"/>
      <c r="H38" s="41">
        <v>0</v>
      </c>
      <c r="I38" s="42">
        <f t="shared" si="0"/>
        <v>0</v>
      </c>
      <c r="J38" s="23">
        <v>0</v>
      </c>
      <c r="K38" s="43">
        <f t="shared" si="1"/>
        <v>0</v>
      </c>
      <c r="L38" s="42">
        <f t="shared" si="2"/>
        <v>0</v>
      </c>
    </row>
    <row r="39" spans="1:12" s="24" customFormat="1" ht="28.2" x14ac:dyDescent="0.45">
      <c r="A39" s="18">
        <v>35</v>
      </c>
      <c r="B39" s="19" t="s">
        <v>51</v>
      </c>
      <c r="C39" s="20" t="s">
        <v>24</v>
      </c>
      <c r="D39" s="21">
        <v>2</v>
      </c>
      <c r="E39" s="22"/>
      <c r="F39" s="22"/>
      <c r="G39" s="22"/>
      <c r="H39" s="41">
        <v>0</v>
      </c>
      <c r="I39" s="42">
        <f t="shared" si="0"/>
        <v>0</v>
      </c>
      <c r="J39" s="23">
        <v>0</v>
      </c>
      <c r="K39" s="43">
        <f t="shared" si="1"/>
        <v>0</v>
      </c>
      <c r="L39" s="42">
        <f t="shared" si="2"/>
        <v>0</v>
      </c>
    </row>
    <row r="40" spans="1:12" s="24" customFormat="1" ht="28.2" x14ac:dyDescent="0.45">
      <c r="A40" s="18">
        <v>36</v>
      </c>
      <c r="B40" s="19" t="s">
        <v>52</v>
      </c>
      <c r="C40" s="20" t="s">
        <v>14</v>
      </c>
      <c r="D40" s="21">
        <v>5</v>
      </c>
      <c r="E40" s="22"/>
      <c r="F40" s="22"/>
      <c r="G40" s="22"/>
      <c r="H40" s="41">
        <v>0</v>
      </c>
      <c r="I40" s="42">
        <f t="shared" si="0"/>
        <v>0</v>
      </c>
      <c r="J40" s="23">
        <v>0</v>
      </c>
      <c r="K40" s="43">
        <f t="shared" si="1"/>
        <v>0</v>
      </c>
      <c r="L40" s="42">
        <f t="shared" si="2"/>
        <v>0</v>
      </c>
    </row>
    <row r="41" spans="1:12" s="24" customFormat="1" x14ac:dyDescent="0.45">
      <c r="A41" s="18">
        <v>37</v>
      </c>
      <c r="B41" s="19" t="s">
        <v>53</v>
      </c>
      <c r="C41" s="20" t="s">
        <v>14</v>
      </c>
      <c r="D41" s="21">
        <v>50</v>
      </c>
      <c r="E41" s="22"/>
      <c r="F41" s="22"/>
      <c r="G41" s="22"/>
      <c r="H41" s="41">
        <v>0</v>
      </c>
      <c r="I41" s="42">
        <f t="shared" si="0"/>
        <v>0</v>
      </c>
      <c r="J41" s="23">
        <v>0</v>
      </c>
      <c r="K41" s="43">
        <f t="shared" si="1"/>
        <v>0</v>
      </c>
      <c r="L41" s="42">
        <f t="shared" si="2"/>
        <v>0</v>
      </c>
    </row>
    <row r="42" spans="1:12" s="24" customFormat="1" ht="28.2" x14ac:dyDescent="0.45">
      <c r="A42" s="18">
        <v>38</v>
      </c>
      <c r="B42" s="19" t="s">
        <v>54</v>
      </c>
      <c r="C42" s="20" t="s">
        <v>14</v>
      </c>
      <c r="D42" s="21">
        <v>10</v>
      </c>
      <c r="E42" s="22"/>
      <c r="F42" s="22"/>
      <c r="G42" s="22"/>
      <c r="H42" s="41">
        <v>0</v>
      </c>
      <c r="I42" s="42">
        <f t="shared" si="0"/>
        <v>0</v>
      </c>
      <c r="J42" s="23">
        <v>0</v>
      </c>
      <c r="K42" s="43">
        <f t="shared" si="1"/>
        <v>0</v>
      </c>
      <c r="L42" s="42">
        <f t="shared" si="2"/>
        <v>0</v>
      </c>
    </row>
    <row r="43" spans="1:12" s="24" customFormat="1" ht="42.3" x14ac:dyDescent="0.45">
      <c r="A43" s="18">
        <v>39</v>
      </c>
      <c r="B43" s="19" t="s">
        <v>55</v>
      </c>
      <c r="C43" s="20" t="s">
        <v>14</v>
      </c>
      <c r="D43" s="21">
        <v>2</v>
      </c>
      <c r="E43" s="22"/>
      <c r="F43" s="22"/>
      <c r="G43" s="22"/>
      <c r="H43" s="41">
        <v>0</v>
      </c>
      <c r="I43" s="42">
        <f t="shared" si="0"/>
        <v>0</v>
      </c>
      <c r="J43" s="23">
        <v>0</v>
      </c>
      <c r="K43" s="43">
        <f t="shared" si="1"/>
        <v>0</v>
      </c>
      <c r="L43" s="42">
        <f t="shared" si="2"/>
        <v>0</v>
      </c>
    </row>
    <row r="44" spans="1:12" s="24" customFormat="1" ht="28.2" x14ac:dyDescent="0.45">
      <c r="A44" s="18">
        <v>40</v>
      </c>
      <c r="B44" s="19" t="s">
        <v>56</v>
      </c>
      <c r="C44" s="20" t="s">
        <v>57</v>
      </c>
      <c r="D44" s="21">
        <v>2</v>
      </c>
      <c r="E44" s="22"/>
      <c r="F44" s="22"/>
      <c r="G44" s="22"/>
      <c r="H44" s="41">
        <v>0</v>
      </c>
      <c r="I44" s="42">
        <f t="shared" si="0"/>
        <v>0</v>
      </c>
      <c r="J44" s="23">
        <v>0</v>
      </c>
      <c r="K44" s="43">
        <f t="shared" si="1"/>
        <v>0</v>
      </c>
      <c r="L44" s="42">
        <f t="shared" si="2"/>
        <v>0</v>
      </c>
    </row>
    <row r="45" spans="1:12" s="24" customFormat="1" ht="28.2" x14ac:dyDescent="0.45">
      <c r="A45" s="18">
        <v>41</v>
      </c>
      <c r="B45" s="19" t="s">
        <v>58</v>
      </c>
      <c r="C45" s="20" t="s">
        <v>57</v>
      </c>
      <c r="D45" s="21">
        <v>2</v>
      </c>
      <c r="E45" s="22"/>
      <c r="F45" s="22"/>
      <c r="G45" s="22"/>
      <c r="H45" s="41">
        <v>0</v>
      </c>
      <c r="I45" s="42">
        <f t="shared" si="0"/>
        <v>0</v>
      </c>
      <c r="J45" s="23">
        <v>0</v>
      </c>
      <c r="K45" s="43">
        <f t="shared" si="1"/>
        <v>0</v>
      </c>
      <c r="L45" s="42">
        <f t="shared" si="2"/>
        <v>0</v>
      </c>
    </row>
    <row r="46" spans="1:12" s="24" customFormat="1" ht="28.2" x14ac:dyDescent="0.45">
      <c r="A46" s="18">
        <v>42</v>
      </c>
      <c r="B46" s="19" t="s">
        <v>59</v>
      </c>
      <c r="C46" s="20" t="s">
        <v>29</v>
      </c>
      <c r="D46" s="21">
        <v>10</v>
      </c>
      <c r="E46" s="22"/>
      <c r="F46" s="22"/>
      <c r="G46" s="22"/>
      <c r="H46" s="41">
        <v>0</v>
      </c>
      <c r="I46" s="42">
        <f t="shared" si="0"/>
        <v>0</v>
      </c>
      <c r="J46" s="23">
        <v>0</v>
      </c>
      <c r="K46" s="43">
        <f t="shared" si="1"/>
        <v>0</v>
      </c>
      <c r="L46" s="42">
        <f t="shared" si="2"/>
        <v>0</v>
      </c>
    </row>
    <row r="47" spans="1:12" s="24" customFormat="1" ht="28.2" x14ac:dyDescent="0.45">
      <c r="A47" s="18">
        <v>43</v>
      </c>
      <c r="B47" s="19" t="s">
        <v>60</v>
      </c>
      <c r="C47" s="20" t="s">
        <v>29</v>
      </c>
      <c r="D47" s="21">
        <v>5</v>
      </c>
      <c r="E47" s="22"/>
      <c r="F47" s="22"/>
      <c r="G47" s="22"/>
      <c r="H47" s="41">
        <v>0</v>
      </c>
      <c r="I47" s="42">
        <f t="shared" si="0"/>
        <v>0</v>
      </c>
      <c r="J47" s="23">
        <v>0</v>
      </c>
      <c r="K47" s="43">
        <f t="shared" si="1"/>
        <v>0</v>
      </c>
      <c r="L47" s="42">
        <f t="shared" si="2"/>
        <v>0</v>
      </c>
    </row>
    <row r="48" spans="1:12" s="24" customFormat="1" ht="42.3" x14ac:dyDescent="0.45">
      <c r="A48" s="18">
        <v>44</v>
      </c>
      <c r="B48" s="19" t="s">
        <v>61</v>
      </c>
      <c r="C48" s="20" t="s">
        <v>14</v>
      </c>
      <c r="D48" s="21">
        <v>10</v>
      </c>
      <c r="E48" s="22"/>
      <c r="F48" s="22"/>
      <c r="G48" s="22"/>
      <c r="H48" s="41">
        <v>0</v>
      </c>
      <c r="I48" s="42">
        <f t="shared" si="0"/>
        <v>0</v>
      </c>
      <c r="J48" s="23">
        <v>0</v>
      </c>
      <c r="K48" s="43">
        <f t="shared" si="1"/>
        <v>0</v>
      </c>
      <c r="L48" s="42">
        <f t="shared" si="2"/>
        <v>0</v>
      </c>
    </row>
    <row r="49" spans="1:12" s="24" customFormat="1" ht="42.3" x14ac:dyDescent="0.45">
      <c r="A49" s="18">
        <v>45</v>
      </c>
      <c r="B49" s="19" t="s">
        <v>62</v>
      </c>
      <c r="C49" s="20" t="s">
        <v>24</v>
      </c>
      <c r="D49" s="21">
        <v>10</v>
      </c>
      <c r="E49" s="22"/>
      <c r="F49" s="22"/>
      <c r="G49" s="22"/>
      <c r="H49" s="41">
        <v>0</v>
      </c>
      <c r="I49" s="42">
        <f t="shared" si="0"/>
        <v>0</v>
      </c>
      <c r="J49" s="23">
        <v>0</v>
      </c>
      <c r="K49" s="43">
        <f t="shared" si="1"/>
        <v>0</v>
      </c>
      <c r="L49" s="42">
        <f t="shared" si="2"/>
        <v>0</v>
      </c>
    </row>
    <row r="50" spans="1:12" s="24" customFormat="1" ht="42.3" x14ac:dyDescent="0.45">
      <c r="A50" s="18">
        <v>46</v>
      </c>
      <c r="B50" s="19" t="s">
        <v>63</v>
      </c>
      <c r="C50" s="20" t="s">
        <v>29</v>
      </c>
      <c r="D50" s="21">
        <v>10</v>
      </c>
      <c r="E50" s="22"/>
      <c r="F50" s="22"/>
      <c r="G50" s="22"/>
      <c r="H50" s="41">
        <v>0</v>
      </c>
      <c r="I50" s="42">
        <f t="shared" si="0"/>
        <v>0</v>
      </c>
      <c r="J50" s="23">
        <v>0</v>
      </c>
      <c r="K50" s="43">
        <f t="shared" si="1"/>
        <v>0</v>
      </c>
      <c r="L50" s="42">
        <f t="shared" si="2"/>
        <v>0</v>
      </c>
    </row>
    <row r="51" spans="1:12" s="24" customFormat="1" ht="28.2" x14ac:dyDescent="0.45">
      <c r="A51" s="18">
        <v>47</v>
      </c>
      <c r="B51" s="19" t="s">
        <v>64</v>
      </c>
      <c r="C51" s="20" t="s">
        <v>29</v>
      </c>
      <c r="D51" s="21">
        <v>10</v>
      </c>
      <c r="E51" s="22"/>
      <c r="F51" s="22"/>
      <c r="G51" s="22"/>
      <c r="H51" s="41">
        <v>0</v>
      </c>
      <c r="I51" s="42">
        <f t="shared" si="0"/>
        <v>0</v>
      </c>
      <c r="J51" s="23">
        <v>0</v>
      </c>
      <c r="K51" s="43">
        <f t="shared" si="1"/>
        <v>0</v>
      </c>
      <c r="L51" s="42">
        <f t="shared" si="2"/>
        <v>0</v>
      </c>
    </row>
    <row r="52" spans="1:12" s="24" customFormat="1" x14ac:dyDescent="0.45">
      <c r="A52" s="18">
        <v>48</v>
      </c>
      <c r="B52" s="19" t="s">
        <v>65</v>
      </c>
      <c r="C52" s="20" t="s">
        <v>29</v>
      </c>
      <c r="D52" s="21">
        <v>5</v>
      </c>
      <c r="E52" s="22"/>
      <c r="F52" s="22"/>
      <c r="G52" s="22"/>
      <c r="H52" s="41">
        <v>0</v>
      </c>
      <c r="I52" s="42">
        <f t="shared" si="0"/>
        <v>0</v>
      </c>
      <c r="J52" s="23">
        <v>0</v>
      </c>
      <c r="K52" s="43">
        <f t="shared" si="1"/>
        <v>0</v>
      </c>
      <c r="L52" s="42">
        <f t="shared" si="2"/>
        <v>0</v>
      </c>
    </row>
    <row r="53" spans="1:12" s="24" customFormat="1" x14ac:dyDescent="0.45">
      <c r="A53" s="18">
        <v>49</v>
      </c>
      <c r="B53" s="19" t="s">
        <v>66</v>
      </c>
      <c r="C53" s="20" t="s">
        <v>24</v>
      </c>
      <c r="D53" s="21">
        <v>30</v>
      </c>
      <c r="E53" s="22"/>
      <c r="F53" s="22"/>
      <c r="G53" s="22"/>
      <c r="H53" s="41">
        <v>0</v>
      </c>
      <c r="I53" s="42">
        <f t="shared" si="0"/>
        <v>0</v>
      </c>
      <c r="J53" s="23">
        <v>0</v>
      </c>
      <c r="K53" s="43">
        <f t="shared" si="1"/>
        <v>0</v>
      </c>
      <c r="L53" s="42">
        <f t="shared" si="2"/>
        <v>0</v>
      </c>
    </row>
    <row r="54" spans="1:12" s="24" customFormat="1" ht="28.2" x14ac:dyDescent="0.45">
      <c r="A54" s="18">
        <v>50</v>
      </c>
      <c r="B54" s="19" t="s">
        <v>67</v>
      </c>
      <c r="C54" s="20" t="s">
        <v>24</v>
      </c>
      <c r="D54" s="21">
        <v>2</v>
      </c>
      <c r="E54" s="22"/>
      <c r="F54" s="22"/>
      <c r="G54" s="22"/>
      <c r="H54" s="41">
        <v>0</v>
      </c>
      <c r="I54" s="42">
        <f t="shared" si="0"/>
        <v>0</v>
      </c>
      <c r="J54" s="23">
        <v>0</v>
      </c>
      <c r="K54" s="43">
        <f t="shared" si="1"/>
        <v>0</v>
      </c>
      <c r="L54" s="42">
        <f t="shared" si="2"/>
        <v>0</v>
      </c>
    </row>
    <row r="55" spans="1:12" s="24" customFormat="1" ht="28.2" x14ac:dyDescent="0.45">
      <c r="A55" s="18">
        <v>51</v>
      </c>
      <c r="B55" s="19" t="s">
        <v>68</v>
      </c>
      <c r="C55" s="20" t="s">
        <v>24</v>
      </c>
      <c r="D55" s="21">
        <v>2</v>
      </c>
      <c r="E55" s="22"/>
      <c r="F55" s="22"/>
      <c r="G55" s="22"/>
      <c r="H55" s="41">
        <v>0</v>
      </c>
      <c r="I55" s="42">
        <f t="shared" si="0"/>
        <v>0</v>
      </c>
      <c r="J55" s="23">
        <v>0</v>
      </c>
      <c r="K55" s="43">
        <f t="shared" si="1"/>
        <v>0</v>
      </c>
      <c r="L55" s="42">
        <f t="shared" si="2"/>
        <v>0</v>
      </c>
    </row>
    <row r="56" spans="1:12" s="24" customFormat="1" ht="28.2" x14ac:dyDescent="0.45">
      <c r="A56" s="18">
        <v>52</v>
      </c>
      <c r="B56" s="19" t="s">
        <v>69</v>
      </c>
      <c r="C56" s="20" t="s">
        <v>24</v>
      </c>
      <c r="D56" s="21">
        <v>2</v>
      </c>
      <c r="E56" s="22"/>
      <c r="F56" s="22"/>
      <c r="G56" s="22"/>
      <c r="H56" s="41">
        <v>0</v>
      </c>
      <c r="I56" s="42">
        <f t="shared" si="0"/>
        <v>0</v>
      </c>
      <c r="J56" s="23">
        <v>0</v>
      </c>
      <c r="K56" s="43">
        <f t="shared" si="1"/>
        <v>0</v>
      </c>
      <c r="L56" s="42">
        <f t="shared" si="2"/>
        <v>0</v>
      </c>
    </row>
    <row r="57" spans="1:12" s="24" customFormat="1" ht="28.2" x14ac:dyDescent="0.45">
      <c r="A57" s="18">
        <v>53</v>
      </c>
      <c r="B57" s="19" t="s">
        <v>70</v>
      </c>
      <c r="C57" s="20" t="s">
        <v>24</v>
      </c>
      <c r="D57" s="21">
        <v>2</v>
      </c>
      <c r="E57" s="22"/>
      <c r="F57" s="22"/>
      <c r="G57" s="22"/>
      <c r="H57" s="41">
        <v>0</v>
      </c>
      <c r="I57" s="42">
        <f t="shared" si="0"/>
        <v>0</v>
      </c>
      <c r="J57" s="23">
        <v>0</v>
      </c>
      <c r="K57" s="43">
        <f t="shared" si="1"/>
        <v>0</v>
      </c>
      <c r="L57" s="42">
        <f t="shared" si="2"/>
        <v>0</v>
      </c>
    </row>
    <row r="58" spans="1:12" s="24" customFormat="1" ht="28.2" x14ac:dyDescent="0.45">
      <c r="A58" s="18">
        <v>54</v>
      </c>
      <c r="B58" s="19" t="s">
        <v>71</v>
      </c>
      <c r="C58" s="20" t="s">
        <v>24</v>
      </c>
      <c r="D58" s="21">
        <v>2</v>
      </c>
      <c r="E58" s="22"/>
      <c r="F58" s="22"/>
      <c r="G58" s="22"/>
      <c r="H58" s="41">
        <v>0</v>
      </c>
      <c r="I58" s="42">
        <f t="shared" si="0"/>
        <v>0</v>
      </c>
      <c r="J58" s="23">
        <v>0</v>
      </c>
      <c r="K58" s="43">
        <f t="shared" si="1"/>
        <v>0</v>
      </c>
      <c r="L58" s="42">
        <f t="shared" si="2"/>
        <v>0</v>
      </c>
    </row>
    <row r="59" spans="1:12" s="24" customFormat="1" x14ac:dyDescent="0.45">
      <c r="A59" s="18">
        <v>55</v>
      </c>
      <c r="B59" s="19" t="s">
        <v>72</v>
      </c>
      <c r="C59" s="20" t="s">
        <v>14</v>
      </c>
      <c r="D59" s="21">
        <v>20</v>
      </c>
      <c r="E59" s="22"/>
      <c r="F59" s="22"/>
      <c r="G59" s="22"/>
      <c r="H59" s="41">
        <v>0</v>
      </c>
      <c r="I59" s="42">
        <f t="shared" si="0"/>
        <v>0</v>
      </c>
      <c r="J59" s="23">
        <v>0</v>
      </c>
      <c r="K59" s="43">
        <f t="shared" si="1"/>
        <v>0</v>
      </c>
      <c r="L59" s="42">
        <f t="shared" si="2"/>
        <v>0</v>
      </c>
    </row>
    <row r="60" spans="1:12" s="24" customFormat="1" ht="56.4" x14ac:dyDescent="0.45">
      <c r="A60" s="18">
        <v>56</v>
      </c>
      <c r="B60" s="19" t="s">
        <v>73</v>
      </c>
      <c r="C60" s="20" t="s">
        <v>14</v>
      </c>
      <c r="D60" s="21">
        <v>10</v>
      </c>
      <c r="E60" s="22"/>
      <c r="F60" s="22"/>
      <c r="G60" s="22"/>
      <c r="H60" s="41">
        <v>0</v>
      </c>
      <c r="I60" s="42">
        <f t="shared" si="0"/>
        <v>0</v>
      </c>
      <c r="J60" s="23">
        <v>0</v>
      </c>
      <c r="K60" s="43">
        <f t="shared" si="1"/>
        <v>0</v>
      </c>
      <c r="L60" s="42">
        <f t="shared" si="2"/>
        <v>0</v>
      </c>
    </row>
    <row r="61" spans="1:12" s="24" customFormat="1" ht="56.4" x14ac:dyDescent="0.45">
      <c r="A61" s="18">
        <v>57</v>
      </c>
      <c r="B61" s="19" t="s">
        <v>74</v>
      </c>
      <c r="C61" s="20" t="s">
        <v>14</v>
      </c>
      <c r="D61" s="21">
        <v>3</v>
      </c>
      <c r="E61" s="22"/>
      <c r="F61" s="22"/>
      <c r="G61" s="22"/>
      <c r="H61" s="41">
        <v>0</v>
      </c>
      <c r="I61" s="42">
        <f t="shared" si="0"/>
        <v>0</v>
      </c>
      <c r="J61" s="23">
        <v>0</v>
      </c>
      <c r="K61" s="43">
        <f t="shared" si="1"/>
        <v>0</v>
      </c>
      <c r="L61" s="42">
        <f t="shared" si="2"/>
        <v>0</v>
      </c>
    </row>
    <row r="62" spans="1:12" s="24" customFormat="1" ht="42.3" x14ac:dyDescent="0.45">
      <c r="A62" s="18">
        <v>58</v>
      </c>
      <c r="B62" s="19" t="s">
        <v>75</v>
      </c>
      <c r="C62" s="20" t="s">
        <v>29</v>
      </c>
      <c r="D62" s="21">
        <v>5</v>
      </c>
      <c r="E62" s="22"/>
      <c r="F62" s="22"/>
      <c r="G62" s="22"/>
      <c r="H62" s="41">
        <v>0</v>
      </c>
      <c r="I62" s="42">
        <f t="shared" si="0"/>
        <v>0</v>
      </c>
      <c r="J62" s="23">
        <v>0</v>
      </c>
      <c r="K62" s="43">
        <f t="shared" si="1"/>
        <v>0</v>
      </c>
      <c r="L62" s="42">
        <f t="shared" si="2"/>
        <v>0</v>
      </c>
    </row>
    <row r="63" spans="1:12" s="24" customFormat="1" ht="42.3" x14ac:dyDescent="0.45">
      <c r="A63" s="18">
        <v>59</v>
      </c>
      <c r="B63" s="19" t="s">
        <v>76</v>
      </c>
      <c r="C63" s="20" t="s">
        <v>14</v>
      </c>
      <c r="D63" s="21">
        <v>5</v>
      </c>
      <c r="E63" s="22"/>
      <c r="F63" s="22"/>
      <c r="G63" s="22"/>
      <c r="H63" s="41">
        <v>0</v>
      </c>
      <c r="I63" s="42">
        <f t="shared" si="0"/>
        <v>0</v>
      </c>
      <c r="J63" s="23">
        <v>0</v>
      </c>
      <c r="K63" s="43">
        <f t="shared" si="1"/>
        <v>0</v>
      </c>
      <c r="L63" s="42">
        <f t="shared" si="2"/>
        <v>0</v>
      </c>
    </row>
    <row r="64" spans="1:12" s="24" customFormat="1" ht="56.4" x14ac:dyDescent="0.45">
      <c r="A64" s="18">
        <v>60</v>
      </c>
      <c r="B64" s="19" t="s">
        <v>77</v>
      </c>
      <c r="C64" s="20" t="s">
        <v>14</v>
      </c>
      <c r="D64" s="21">
        <v>5</v>
      </c>
      <c r="E64" s="22"/>
      <c r="F64" s="22"/>
      <c r="G64" s="22"/>
      <c r="H64" s="41">
        <v>0</v>
      </c>
      <c r="I64" s="42">
        <f t="shared" si="0"/>
        <v>0</v>
      </c>
      <c r="J64" s="23">
        <v>0</v>
      </c>
      <c r="K64" s="43">
        <f t="shared" si="1"/>
        <v>0</v>
      </c>
      <c r="L64" s="42">
        <f t="shared" si="2"/>
        <v>0</v>
      </c>
    </row>
    <row r="65" spans="1:12" s="24" customFormat="1" ht="42.3" x14ac:dyDescent="0.45">
      <c r="A65" s="18">
        <v>61</v>
      </c>
      <c r="B65" s="19" t="s">
        <v>78</v>
      </c>
      <c r="C65" s="20" t="s">
        <v>24</v>
      </c>
      <c r="D65" s="21">
        <v>1</v>
      </c>
      <c r="E65" s="22"/>
      <c r="F65" s="22"/>
      <c r="G65" s="22"/>
      <c r="H65" s="41">
        <v>0</v>
      </c>
      <c r="I65" s="42">
        <f t="shared" si="0"/>
        <v>0</v>
      </c>
      <c r="J65" s="23">
        <v>0</v>
      </c>
      <c r="K65" s="43">
        <f t="shared" si="1"/>
        <v>0</v>
      </c>
      <c r="L65" s="42">
        <f t="shared" si="2"/>
        <v>0</v>
      </c>
    </row>
    <row r="66" spans="1:12" s="24" customFormat="1" ht="42.3" x14ac:dyDescent="0.45">
      <c r="A66" s="18">
        <v>62</v>
      </c>
      <c r="B66" s="19" t="s">
        <v>79</v>
      </c>
      <c r="C66" s="20" t="s">
        <v>24</v>
      </c>
      <c r="D66" s="21">
        <v>1</v>
      </c>
      <c r="E66" s="22"/>
      <c r="F66" s="22"/>
      <c r="G66" s="22"/>
      <c r="H66" s="41">
        <v>0</v>
      </c>
      <c r="I66" s="42">
        <f t="shared" si="0"/>
        <v>0</v>
      </c>
      <c r="J66" s="23">
        <v>0</v>
      </c>
      <c r="K66" s="43">
        <f t="shared" si="1"/>
        <v>0</v>
      </c>
      <c r="L66" s="42">
        <f t="shared" si="2"/>
        <v>0</v>
      </c>
    </row>
    <row r="67" spans="1:12" s="24" customFormat="1" ht="42.3" x14ac:dyDescent="0.45">
      <c r="A67" s="18">
        <v>63</v>
      </c>
      <c r="B67" s="19" t="s">
        <v>80</v>
      </c>
      <c r="C67" s="20" t="s">
        <v>29</v>
      </c>
      <c r="D67" s="21">
        <v>1</v>
      </c>
      <c r="E67" s="22"/>
      <c r="F67" s="22"/>
      <c r="G67" s="22"/>
      <c r="H67" s="41">
        <v>0</v>
      </c>
      <c r="I67" s="42">
        <f t="shared" ref="I67:I130" si="3">(H67*D67)</f>
        <v>0</v>
      </c>
      <c r="J67" s="23">
        <v>0</v>
      </c>
      <c r="K67" s="43">
        <f t="shared" ref="K67:K130" si="4">L67-I67</f>
        <v>0</v>
      </c>
      <c r="L67" s="42">
        <f t="shared" ref="L67:L130" si="5">I67+(J67*I67)</f>
        <v>0</v>
      </c>
    </row>
    <row r="68" spans="1:12" s="24" customFormat="1" ht="28.2" x14ac:dyDescent="0.45">
      <c r="A68" s="18">
        <v>64</v>
      </c>
      <c r="B68" s="19" t="s">
        <v>81</v>
      </c>
      <c r="C68" s="20" t="s">
        <v>14</v>
      </c>
      <c r="D68" s="21">
        <v>2</v>
      </c>
      <c r="E68" s="22"/>
      <c r="F68" s="22"/>
      <c r="G68" s="22"/>
      <c r="H68" s="41">
        <v>0</v>
      </c>
      <c r="I68" s="42">
        <f t="shared" si="3"/>
        <v>0</v>
      </c>
      <c r="J68" s="23">
        <v>0</v>
      </c>
      <c r="K68" s="43">
        <f t="shared" si="4"/>
        <v>0</v>
      </c>
      <c r="L68" s="42">
        <f t="shared" si="5"/>
        <v>0</v>
      </c>
    </row>
    <row r="69" spans="1:12" s="24" customFormat="1" ht="28.2" x14ac:dyDescent="0.45">
      <c r="A69" s="18">
        <v>65</v>
      </c>
      <c r="B69" s="19" t="s">
        <v>82</v>
      </c>
      <c r="C69" s="20" t="s">
        <v>14</v>
      </c>
      <c r="D69" s="21">
        <v>2</v>
      </c>
      <c r="E69" s="22"/>
      <c r="F69" s="22"/>
      <c r="G69" s="22"/>
      <c r="H69" s="41">
        <v>0</v>
      </c>
      <c r="I69" s="42">
        <f t="shared" si="3"/>
        <v>0</v>
      </c>
      <c r="J69" s="23">
        <v>0</v>
      </c>
      <c r="K69" s="43">
        <f t="shared" si="4"/>
        <v>0</v>
      </c>
      <c r="L69" s="42">
        <f t="shared" si="5"/>
        <v>0</v>
      </c>
    </row>
    <row r="70" spans="1:12" s="24" customFormat="1" ht="28.2" x14ac:dyDescent="0.45">
      <c r="A70" s="18">
        <v>66</v>
      </c>
      <c r="B70" s="19" t="s">
        <v>83</v>
      </c>
      <c r="C70" s="20" t="s">
        <v>14</v>
      </c>
      <c r="D70" s="21">
        <v>2</v>
      </c>
      <c r="E70" s="22"/>
      <c r="F70" s="22"/>
      <c r="G70" s="22"/>
      <c r="H70" s="41">
        <v>0</v>
      </c>
      <c r="I70" s="42">
        <f t="shared" si="3"/>
        <v>0</v>
      </c>
      <c r="J70" s="23">
        <v>0</v>
      </c>
      <c r="K70" s="43">
        <f t="shared" si="4"/>
        <v>0</v>
      </c>
      <c r="L70" s="42">
        <f t="shared" si="5"/>
        <v>0</v>
      </c>
    </row>
    <row r="71" spans="1:12" s="25" customFormat="1" ht="28.2" x14ac:dyDescent="0.45">
      <c r="A71" s="18">
        <v>67</v>
      </c>
      <c r="B71" s="19" t="s">
        <v>84</v>
      </c>
      <c r="C71" s="20" t="s">
        <v>14</v>
      </c>
      <c r="D71" s="21">
        <v>2</v>
      </c>
      <c r="E71" s="22"/>
      <c r="F71" s="22"/>
      <c r="G71" s="22"/>
      <c r="H71" s="41">
        <v>0</v>
      </c>
      <c r="I71" s="42">
        <f t="shared" si="3"/>
        <v>0</v>
      </c>
      <c r="J71" s="23">
        <v>0</v>
      </c>
      <c r="K71" s="43">
        <f t="shared" si="4"/>
        <v>0</v>
      </c>
      <c r="L71" s="42">
        <f t="shared" si="5"/>
        <v>0</v>
      </c>
    </row>
    <row r="72" spans="1:12" s="25" customFormat="1" ht="28.2" x14ac:dyDescent="0.45">
      <c r="A72" s="18">
        <v>68</v>
      </c>
      <c r="B72" s="19" t="s">
        <v>85</v>
      </c>
      <c r="C72" s="20" t="s">
        <v>14</v>
      </c>
      <c r="D72" s="21">
        <v>2</v>
      </c>
      <c r="E72" s="22"/>
      <c r="F72" s="22"/>
      <c r="G72" s="22"/>
      <c r="H72" s="41">
        <v>0</v>
      </c>
      <c r="I72" s="42">
        <f t="shared" si="3"/>
        <v>0</v>
      </c>
      <c r="J72" s="23">
        <v>0</v>
      </c>
      <c r="K72" s="43">
        <f t="shared" si="4"/>
        <v>0</v>
      </c>
      <c r="L72" s="42">
        <f t="shared" si="5"/>
        <v>0</v>
      </c>
    </row>
    <row r="73" spans="1:12" s="24" customFormat="1" ht="28.2" x14ac:dyDescent="0.45">
      <c r="A73" s="18">
        <v>69</v>
      </c>
      <c r="B73" s="19" t="s">
        <v>86</v>
      </c>
      <c r="C73" s="20" t="s">
        <v>14</v>
      </c>
      <c r="D73" s="21">
        <v>2</v>
      </c>
      <c r="E73" s="22"/>
      <c r="F73" s="22"/>
      <c r="G73" s="22"/>
      <c r="H73" s="41">
        <v>0</v>
      </c>
      <c r="I73" s="42">
        <f t="shared" si="3"/>
        <v>0</v>
      </c>
      <c r="J73" s="23">
        <v>0</v>
      </c>
      <c r="K73" s="43">
        <f t="shared" si="4"/>
        <v>0</v>
      </c>
      <c r="L73" s="42">
        <f t="shared" si="5"/>
        <v>0</v>
      </c>
    </row>
    <row r="74" spans="1:12" s="24" customFormat="1" x14ac:dyDescent="0.45">
      <c r="A74" s="18">
        <v>70</v>
      </c>
      <c r="B74" s="19" t="s">
        <v>87</v>
      </c>
      <c r="C74" s="20" t="s">
        <v>14</v>
      </c>
      <c r="D74" s="21">
        <v>5</v>
      </c>
      <c r="E74" s="22"/>
      <c r="F74" s="22"/>
      <c r="G74" s="22"/>
      <c r="H74" s="41">
        <v>0</v>
      </c>
      <c r="I74" s="42">
        <f t="shared" si="3"/>
        <v>0</v>
      </c>
      <c r="J74" s="23">
        <v>0</v>
      </c>
      <c r="K74" s="43">
        <f t="shared" si="4"/>
        <v>0</v>
      </c>
      <c r="L74" s="42">
        <f t="shared" si="5"/>
        <v>0</v>
      </c>
    </row>
    <row r="75" spans="1:12" s="24" customFormat="1" ht="28.2" x14ac:dyDescent="0.45">
      <c r="A75" s="18">
        <v>71</v>
      </c>
      <c r="B75" s="19" t="s">
        <v>88</v>
      </c>
      <c r="C75" s="20" t="s">
        <v>14</v>
      </c>
      <c r="D75" s="21">
        <v>1</v>
      </c>
      <c r="E75" s="22"/>
      <c r="F75" s="22"/>
      <c r="G75" s="22"/>
      <c r="H75" s="41">
        <v>0</v>
      </c>
      <c r="I75" s="42">
        <f t="shared" si="3"/>
        <v>0</v>
      </c>
      <c r="J75" s="23">
        <v>0</v>
      </c>
      <c r="K75" s="43">
        <f t="shared" si="4"/>
        <v>0</v>
      </c>
      <c r="L75" s="42">
        <f t="shared" si="5"/>
        <v>0</v>
      </c>
    </row>
    <row r="76" spans="1:12" s="24" customFormat="1" ht="28.2" x14ac:dyDescent="0.45">
      <c r="A76" s="18">
        <v>72</v>
      </c>
      <c r="B76" s="19" t="s">
        <v>89</v>
      </c>
      <c r="C76" s="20" t="s">
        <v>14</v>
      </c>
      <c r="D76" s="21">
        <v>1</v>
      </c>
      <c r="E76" s="22"/>
      <c r="F76" s="22"/>
      <c r="G76" s="22"/>
      <c r="H76" s="41">
        <v>0</v>
      </c>
      <c r="I76" s="42">
        <f t="shared" si="3"/>
        <v>0</v>
      </c>
      <c r="J76" s="23">
        <v>0</v>
      </c>
      <c r="K76" s="43">
        <f t="shared" si="4"/>
        <v>0</v>
      </c>
      <c r="L76" s="42">
        <f t="shared" si="5"/>
        <v>0</v>
      </c>
    </row>
    <row r="77" spans="1:12" s="24" customFormat="1" x14ac:dyDescent="0.45">
      <c r="A77" s="18">
        <v>73</v>
      </c>
      <c r="B77" s="19" t="s">
        <v>90</v>
      </c>
      <c r="C77" s="20" t="s">
        <v>24</v>
      </c>
      <c r="D77" s="21">
        <v>10</v>
      </c>
      <c r="E77" s="22"/>
      <c r="F77" s="22"/>
      <c r="G77" s="22"/>
      <c r="H77" s="41">
        <v>0</v>
      </c>
      <c r="I77" s="42">
        <f t="shared" si="3"/>
        <v>0</v>
      </c>
      <c r="J77" s="23">
        <v>0</v>
      </c>
      <c r="K77" s="43">
        <f t="shared" si="4"/>
        <v>0</v>
      </c>
      <c r="L77" s="42">
        <f t="shared" si="5"/>
        <v>0</v>
      </c>
    </row>
    <row r="78" spans="1:12" s="24" customFormat="1" ht="28.2" x14ac:dyDescent="0.45">
      <c r="A78" s="18">
        <v>74</v>
      </c>
      <c r="B78" s="19" t="s">
        <v>91</v>
      </c>
      <c r="C78" s="20" t="s">
        <v>24</v>
      </c>
      <c r="D78" s="21">
        <v>40</v>
      </c>
      <c r="E78" s="22"/>
      <c r="F78" s="22"/>
      <c r="G78" s="22"/>
      <c r="H78" s="41">
        <v>0</v>
      </c>
      <c r="I78" s="42">
        <f t="shared" si="3"/>
        <v>0</v>
      </c>
      <c r="J78" s="23">
        <v>0</v>
      </c>
      <c r="K78" s="43">
        <f t="shared" si="4"/>
        <v>0</v>
      </c>
      <c r="L78" s="42">
        <f t="shared" si="5"/>
        <v>0</v>
      </c>
    </row>
    <row r="79" spans="1:12" s="24" customFormat="1" ht="28.2" x14ac:dyDescent="0.45">
      <c r="A79" s="18">
        <v>75</v>
      </c>
      <c r="B79" s="19" t="s">
        <v>92</v>
      </c>
      <c r="C79" s="20" t="s">
        <v>24</v>
      </c>
      <c r="D79" s="21">
        <v>10</v>
      </c>
      <c r="E79" s="22"/>
      <c r="F79" s="22"/>
      <c r="G79" s="22"/>
      <c r="H79" s="41">
        <v>0</v>
      </c>
      <c r="I79" s="42">
        <f t="shared" si="3"/>
        <v>0</v>
      </c>
      <c r="J79" s="23">
        <v>0</v>
      </c>
      <c r="K79" s="43">
        <f t="shared" si="4"/>
        <v>0</v>
      </c>
      <c r="L79" s="42">
        <f t="shared" si="5"/>
        <v>0</v>
      </c>
    </row>
    <row r="80" spans="1:12" s="24" customFormat="1" ht="42.3" x14ac:dyDescent="0.45">
      <c r="A80" s="18">
        <v>76</v>
      </c>
      <c r="B80" s="19" t="s">
        <v>93</v>
      </c>
      <c r="C80" s="20" t="s">
        <v>94</v>
      </c>
      <c r="D80" s="21">
        <v>100</v>
      </c>
      <c r="E80" s="22"/>
      <c r="F80" s="22"/>
      <c r="G80" s="22"/>
      <c r="H80" s="41">
        <v>0</v>
      </c>
      <c r="I80" s="42">
        <f t="shared" si="3"/>
        <v>0</v>
      </c>
      <c r="J80" s="23">
        <v>0</v>
      </c>
      <c r="K80" s="43">
        <f t="shared" si="4"/>
        <v>0</v>
      </c>
      <c r="L80" s="42">
        <f t="shared" si="5"/>
        <v>0</v>
      </c>
    </row>
    <row r="81" spans="1:12" s="24" customFormat="1" ht="28.2" x14ac:dyDescent="0.45">
      <c r="A81" s="18">
        <v>77</v>
      </c>
      <c r="B81" s="19" t="s">
        <v>95</v>
      </c>
      <c r="C81" s="20" t="s">
        <v>94</v>
      </c>
      <c r="D81" s="21">
        <v>100</v>
      </c>
      <c r="E81" s="22"/>
      <c r="F81" s="22"/>
      <c r="G81" s="22"/>
      <c r="H81" s="41">
        <v>0</v>
      </c>
      <c r="I81" s="42">
        <f t="shared" si="3"/>
        <v>0</v>
      </c>
      <c r="J81" s="23">
        <v>0</v>
      </c>
      <c r="K81" s="43">
        <f t="shared" si="4"/>
        <v>0</v>
      </c>
      <c r="L81" s="42">
        <f t="shared" si="5"/>
        <v>0</v>
      </c>
    </row>
    <row r="82" spans="1:12" s="24" customFormat="1" ht="28.2" x14ac:dyDescent="0.45">
      <c r="A82" s="18">
        <v>78</v>
      </c>
      <c r="B82" s="19" t="s">
        <v>96</v>
      </c>
      <c r="C82" s="20" t="s">
        <v>94</v>
      </c>
      <c r="D82" s="21">
        <v>60</v>
      </c>
      <c r="E82" s="22"/>
      <c r="F82" s="22"/>
      <c r="G82" s="22"/>
      <c r="H82" s="41">
        <v>0</v>
      </c>
      <c r="I82" s="42">
        <f t="shared" si="3"/>
        <v>0</v>
      </c>
      <c r="J82" s="23">
        <v>0</v>
      </c>
      <c r="K82" s="43">
        <f t="shared" si="4"/>
        <v>0</v>
      </c>
      <c r="L82" s="42">
        <f t="shared" si="5"/>
        <v>0</v>
      </c>
    </row>
    <row r="83" spans="1:12" s="24" customFormat="1" ht="42.3" x14ac:dyDescent="0.45">
      <c r="A83" s="18">
        <v>79</v>
      </c>
      <c r="B83" s="19" t="s">
        <v>97</v>
      </c>
      <c r="C83" s="20" t="s">
        <v>94</v>
      </c>
      <c r="D83" s="21">
        <v>60</v>
      </c>
      <c r="E83" s="22"/>
      <c r="F83" s="22"/>
      <c r="G83" s="22"/>
      <c r="H83" s="41">
        <v>0</v>
      </c>
      <c r="I83" s="42">
        <f t="shared" si="3"/>
        <v>0</v>
      </c>
      <c r="J83" s="23">
        <v>0</v>
      </c>
      <c r="K83" s="43">
        <f t="shared" si="4"/>
        <v>0</v>
      </c>
      <c r="L83" s="42">
        <f t="shared" si="5"/>
        <v>0</v>
      </c>
    </row>
    <row r="84" spans="1:12" s="24" customFormat="1" ht="28.2" x14ac:dyDescent="0.45">
      <c r="A84" s="18">
        <v>80</v>
      </c>
      <c r="B84" s="19" t="s">
        <v>98</v>
      </c>
      <c r="C84" s="20" t="s">
        <v>94</v>
      </c>
      <c r="D84" s="21">
        <v>60</v>
      </c>
      <c r="E84" s="22"/>
      <c r="F84" s="22"/>
      <c r="G84" s="22"/>
      <c r="H84" s="41">
        <v>0</v>
      </c>
      <c r="I84" s="42">
        <f t="shared" si="3"/>
        <v>0</v>
      </c>
      <c r="J84" s="23">
        <v>0</v>
      </c>
      <c r="K84" s="43">
        <f t="shared" si="4"/>
        <v>0</v>
      </c>
      <c r="L84" s="42">
        <f t="shared" si="5"/>
        <v>0</v>
      </c>
    </row>
    <row r="85" spans="1:12" s="24" customFormat="1" ht="42.3" x14ac:dyDescent="0.45">
      <c r="A85" s="18">
        <v>81</v>
      </c>
      <c r="B85" s="19" t="s">
        <v>99</v>
      </c>
      <c r="C85" s="20" t="s">
        <v>14</v>
      </c>
      <c r="D85" s="21">
        <v>1</v>
      </c>
      <c r="E85" s="22"/>
      <c r="F85" s="22"/>
      <c r="G85" s="22"/>
      <c r="H85" s="41">
        <v>0</v>
      </c>
      <c r="I85" s="42">
        <f t="shared" si="3"/>
        <v>0</v>
      </c>
      <c r="J85" s="23">
        <v>0</v>
      </c>
      <c r="K85" s="43">
        <f t="shared" si="4"/>
        <v>0</v>
      </c>
      <c r="L85" s="42">
        <f t="shared" si="5"/>
        <v>0</v>
      </c>
    </row>
    <row r="86" spans="1:12" s="24" customFormat="1" ht="42.3" x14ac:dyDescent="0.45">
      <c r="A86" s="18">
        <v>82</v>
      </c>
      <c r="B86" s="19" t="s">
        <v>100</v>
      </c>
      <c r="C86" s="20" t="s">
        <v>24</v>
      </c>
      <c r="D86" s="21">
        <v>1</v>
      </c>
      <c r="E86" s="22"/>
      <c r="F86" s="22"/>
      <c r="G86" s="22"/>
      <c r="H86" s="41">
        <v>0</v>
      </c>
      <c r="I86" s="42">
        <f t="shared" si="3"/>
        <v>0</v>
      </c>
      <c r="J86" s="23">
        <v>0</v>
      </c>
      <c r="K86" s="43">
        <f t="shared" si="4"/>
        <v>0</v>
      </c>
      <c r="L86" s="42">
        <f t="shared" si="5"/>
        <v>0</v>
      </c>
    </row>
    <row r="87" spans="1:12" s="24" customFormat="1" ht="28.2" x14ac:dyDescent="0.45">
      <c r="A87" s="18">
        <v>83</v>
      </c>
      <c r="B87" s="19" t="s">
        <v>101</v>
      </c>
      <c r="C87" s="20" t="s">
        <v>24</v>
      </c>
      <c r="D87" s="21">
        <v>1</v>
      </c>
      <c r="E87" s="22"/>
      <c r="F87" s="22"/>
      <c r="G87" s="22"/>
      <c r="H87" s="41">
        <v>0</v>
      </c>
      <c r="I87" s="42">
        <f t="shared" si="3"/>
        <v>0</v>
      </c>
      <c r="J87" s="23">
        <v>0</v>
      </c>
      <c r="K87" s="43">
        <f t="shared" si="4"/>
        <v>0</v>
      </c>
      <c r="L87" s="42">
        <f t="shared" si="5"/>
        <v>0</v>
      </c>
    </row>
    <row r="88" spans="1:12" s="24" customFormat="1" ht="28.2" x14ac:dyDescent="0.45">
      <c r="A88" s="18">
        <v>84</v>
      </c>
      <c r="B88" s="19" t="s">
        <v>102</v>
      </c>
      <c r="C88" s="20" t="s">
        <v>24</v>
      </c>
      <c r="D88" s="21">
        <v>10</v>
      </c>
      <c r="E88" s="22"/>
      <c r="F88" s="22"/>
      <c r="G88" s="22"/>
      <c r="H88" s="41">
        <v>0</v>
      </c>
      <c r="I88" s="42">
        <f t="shared" si="3"/>
        <v>0</v>
      </c>
      <c r="J88" s="23">
        <v>0</v>
      </c>
      <c r="K88" s="43">
        <f t="shared" si="4"/>
        <v>0</v>
      </c>
      <c r="L88" s="42">
        <f t="shared" si="5"/>
        <v>0</v>
      </c>
    </row>
    <row r="89" spans="1:12" s="24" customFormat="1" ht="28.2" x14ac:dyDescent="0.45">
      <c r="A89" s="18">
        <v>85</v>
      </c>
      <c r="B89" s="19" t="s">
        <v>103</v>
      </c>
      <c r="C89" s="20" t="s">
        <v>24</v>
      </c>
      <c r="D89" s="21">
        <v>10</v>
      </c>
      <c r="E89" s="22"/>
      <c r="F89" s="22"/>
      <c r="G89" s="22"/>
      <c r="H89" s="41">
        <v>0</v>
      </c>
      <c r="I89" s="42">
        <f t="shared" si="3"/>
        <v>0</v>
      </c>
      <c r="J89" s="23">
        <v>0</v>
      </c>
      <c r="K89" s="43">
        <f t="shared" si="4"/>
        <v>0</v>
      </c>
      <c r="L89" s="42">
        <f t="shared" si="5"/>
        <v>0</v>
      </c>
    </row>
    <row r="90" spans="1:12" s="24" customFormat="1" ht="28.2" x14ac:dyDescent="0.45">
      <c r="A90" s="18">
        <v>86</v>
      </c>
      <c r="B90" s="19" t="s">
        <v>104</v>
      </c>
      <c r="C90" s="20" t="s">
        <v>29</v>
      </c>
      <c r="D90" s="21">
        <v>1</v>
      </c>
      <c r="E90" s="22"/>
      <c r="F90" s="22"/>
      <c r="G90" s="22"/>
      <c r="H90" s="41">
        <v>0</v>
      </c>
      <c r="I90" s="42">
        <f t="shared" si="3"/>
        <v>0</v>
      </c>
      <c r="J90" s="23">
        <v>0</v>
      </c>
      <c r="K90" s="43">
        <f t="shared" si="4"/>
        <v>0</v>
      </c>
      <c r="L90" s="42">
        <f t="shared" si="5"/>
        <v>0</v>
      </c>
    </row>
    <row r="91" spans="1:12" s="24" customFormat="1" ht="28.2" x14ac:dyDescent="0.45">
      <c r="A91" s="18">
        <v>87</v>
      </c>
      <c r="B91" s="19" t="s">
        <v>105</v>
      </c>
      <c r="C91" s="20" t="s">
        <v>29</v>
      </c>
      <c r="D91" s="21">
        <v>5</v>
      </c>
      <c r="E91" s="22"/>
      <c r="F91" s="22"/>
      <c r="G91" s="22"/>
      <c r="H91" s="41">
        <v>0</v>
      </c>
      <c r="I91" s="42">
        <f t="shared" si="3"/>
        <v>0</v>
      </c>
      <c r="J91" s="23">
        <v>0</v>
      </c>
      <c r="K91" s="43">
        <f t="shared" si="4"/>
        <v>0</v>
      </c>
      <c r="L91" s="42">
        <f t="shared" si="5"/>
        <v>0</v>
      </c>
    </row>
    <row r="92" spans="1:12" s="24" customFormat="1" ht="28.2" x14ac:dyDescent="0.45">
      <c r="A92" s="18">
        <v>88</v>
      </c>
      <c r="B92" s="19" t="s">
        <v>106</v>
      </c>
      <c r="C92" s="20" t="s">
        <v>24</v>
      </c>
      <c r="D92" s="21">
        <v>2</v>
      </c>
      <c r="E92" s="22"/>
      <c r="F92" s="22"/>
      <c r="G92" s="22"/>
      <c r="H92" s="41">
        <v>0</v>
      </c>
      <c r="I92" s="42">
        <f t="shared" si="3"/>
        <v>0</v>
      </c>
      <c r="J92" s="23">
        <v>0</v>
      </c>
      <c r="K92" s="43">
        <f t="shared" si="4"/>
        <v>0</v>
      </c>
      <c r="L92" s="42">
        <f t="shared" si="5"/>
        <v>0</v>
      </c>
    </row>
    <row r="93" spans="1:12" s="24" customFormat="1" ht="28.2" x14ac:dyDescent="0.45">
      <c r="A93" s="18">
        <v>89</v>
      </c>
      <c r="B93" s="19" t="s">
        <v>107</v>
      </c>
      <c r="C93" s="20" t="s">
        <v>29</v>
      </c>
      <c r="D93" s="21">
        <v>2</v>
      </c>
      <c r="E93" s="22"/>
      <c r="F93" s="22"/>
      <c r="G93" s="22"/>
      <c r="H93" s="41">
        <v>0</v>
      </c>
      <c r="I93" s="42">
        <f t="shared" si="3"/>
        <v>0</v>
      </c>
      <c r="J93" s="23">
        <v>0</v>
      </c>
      <c r="K93" s="43">
        <f t="shared" si="4"/>
        <v>0</v>
      </c>
      <c r="L93" s="42">
        <f t="shared" si="5"/>
        <v>0</v>
      </c>
    </row>
    <row r="94" spans="1:12" s="24" customFormat="1" x14ac:dyDescent="0.45">
      <c r="A94" s="18">
        <v>90</v>
      </c>
      <c r="B94" s="19" t="s">
        <v>108</v>
      </c>
      <c r="C94" s="20" t="s">
        <v>24</v>
      </c>
      <c r="D94" s="21">
        <v>2</v>
      </c>
      <c r="E94" s="22"/>
      <c r="F94" s="22"/>
      <c r="G94" s="22"/>
      <c r="H94" s="41">
        <v>0</v>
      </c>
      <c r="I94" s="42">
        <f t="shared" si="3"/>
        <v>0</v>
      </c>
      <c r="J94" s="23">
        <v>0</v>
      </c>
      <c r="K94" s="43">
        <f t="shared" si="4"/>
        <v>0</v>
      </c>
      <c r="L94" s="42">
        <f t="shared" si="5"/>
        <v>0</v>
      </c>
    </row>
    <row r="95" spans="1:12" s="24" customFormat="1" ht="28.2" x14ac:dyDescent="0.45">
      <c r="A95" s="18">
        <v>91</v>
      </c>
      <c r="B95" s="19" t="s">
        <v>109</v>
      </c>
      <c r="C95" s="20" t="s">
        <v>24</v>
      </c>
      <c r="D95" s="21">
        <v>2</v>
      </c>
      <c r="E95" s="22"/>
      <c r="F95" s="22"/>
      <c r="G95" s="22"/>
      <c r="H95" s="41">
        <v>0</v>
      </c>
      <c r="I95" s="42">
        <f t="shared" si="3"/>
        <v>0</v>
      </c>
      <c r="J95" s="23">
        <v>0</v>
      </c>
      <c r="K95" s="43">
        <f t="shared" si="4"/>
        <v>0</v>
      </c>
      <c r="L95" s="42">
        <f t="shared" si="5"/>
        <v>0</v>
      </c>
    </row>
    <row r="96" spans="1:12" s="24" customFormat="1" x14ac:dyDescent="0.45">
      <c r="A96" s="18">
        <v>92</v>
      </c>
      <c r="B96" s="19" t="s">
        <v>110</v>
      </c>
      <c r="C96" s="20" t="s">
        <v>24</v>
      </c>
      <c r="D96" s="21">
        <v>2</v>
      </c>
      <c r="E96" s="22"/>
      <c r="F96" s="22"/>
      <c r="G96" s="22"/>
      <c r="H96" s="41">
        <v>0</v>
      </c>
      <c r="I96" s="42">
        <f t="shared" si="3"/>
        <v>0</v>
      </c>
      <c r="J96" s="23">
        <v>0</v>
      </c>
      <c r="K96" s="43">
        <f t="shared" si="4"/>
        <v>0</v>
      </c>
      <c r="L96" s="42">
        <f t="shared" si="5"/>
        <v>0</v>
      </c>
    </row>
    <row r="97" spans="1:12" s="24" customFormat="1" x14ac:dyDescent="0.45">
      <c r="A97" s="18">
        <v>93</v>
      </c>
      <c r="B97" s="19" t="s">
        <v>111</v>
      </c>
      <c r="C97" s="20" t="s">
        <v>24</v>
      </c>
      <c r="D97" s="21">
        <v>2</v>
      </c>
      <c r="E97" s="22"/>
      <c r="F97" s="22"/>
      <c r="G97" s="22"/>
      <c r="H97" s="41">
        <v>0</v>
      </c>
      <c r="I97" s="42">
        <f t="shared" si="3"/>
        <v>0</v>
      </c>
      <c r="J97" s="23">
        <v>0</v>
      </c>
      <c r="K97" s="43">
        <f t="shared" si="4"/>
        <v>0</v>
      </c>
      <c r="L97" s="42">
        <f t="shared" si="5"/>
        <v>0</v>
      </c>
    </row>
    <row r="98" spans="1:12" s="24" customFormat="1" x14ac:dyDescent="0.45">
      <c r="A98" s="18">
        <v>94</v>
      </c>
      <c r="B98" s="19" t="s">
        <v>112</v>
      </c>
      <c r="C98" s="20" t="s">
        <v>24</v>
      </c>
      <c r="D98" s="21">
        <v>2</v>
      </c>
      <c r="E98" s="22"/>
      <c r="F98" s="22"/>
      <c r="G98" s="22"/>
      <c r="H98" s="41">
        <v>0</v>
      </c>
      <c r="I98" s="42">
        <f t="shared" si="3"/>
        <v>0</v>
      </c>
      <c r="J98" s="23">
        <v>0</v>
      </c>
      <c r="K98" s="43">
        <f t="shared" si="4"/>
        <v>0</v>
      </c>
      <c r="L98" s="42">
        <f t="shared" si="5"/>
        <v>0</v>
      </c>
    </row>
    <row r="99" spans="1:12" s="24" customFormat="1" ht="28.2" x14ac:dyDescent="0.45">
      <c r="A99" s="18">
        <v>95</v>
      </c>
      <c r="B99" s="19" t="s">
        <v>113</v>
      </c>
      <c r="C99" s="20" t="s">
        <v>24</v>
      </c>
      <c r="D99" s="21">
        <v>5</v>
      </c>
      <c r="E99" s="22"/>
      <c r="F99" s="22"/>
      <c r="G99" s="22"/>
      <c r="H99" s="41">
        <v>0</v>
      </c>
      <c r="I99" s="42">
        <f t="shared" si="3"/>
        <v>0</v>
      </c>
      <c r="J99" s="23">
        <v>0</v>
      </c>
      <c r="K99" s="43">
        <f t="shared" si="4"/>
        <v>0</v>
      </c>
      <c r="L99" s="42">
        <f t="shared" si="5"/>
        <v>0</v>
      </c>
    </row>
    <row r="100" spans="1:12" s="25" customFormat="1" ht="28.2" x14ac:dyDescent="0.45">
      <c r="A100" s="18">
        <v>96</v>
      </c>
      <c r="B100" s="19" t="s">
        <v>114</v>
      </c>
      <c r="C100" s="20" t="s">
        <v>24</v>
      </c>
      <c r="D100" s="21">
        <v>10</v>
      </c>
      <c r="E100" s="22"/>
      <c r="F100" s="22"/>
      <c r="G100" s="22"/>
      <c r="H100" s="41">
        <v>0</v>
      </c>
      <c r="I100" s="42">
        <f t="shared" si="3"/>
        <v>0</v>
      </c>
      <c r="J100" s="23">
        <v>0</v>
      </c>
      <c r="K100" s="43">
        <f t="shared" si="4"/>
        <v>0</v>
      </c>
      <c r="L100" s="42">
        <f t="shared" si="5"/>
        <v>0</v>
      </c>
    </row>
    <row r="101" spans="1:12" s="24" customFormat="1" ht="42.3" x14ac:dyDescent="0.45">
      <c r="A101" s="18">
        <v>97</v>
      </c>
      <c r="B101" s="19" t="s">
        <v>115</v>
      </c>
      <c r="C101" s="20" t="s">
        <v>24</v>
      </c>
      <c r="D101" s="21">
        <v>2</v>
      </c>
      <c r="E101" s="22"/>
      <c r="F101" s="22"/>
      <c r="G101" s="22"/>
      <c r="H101" s="41">
        <v>0</v>
      </c>
      <c r="I101" s="42">
        <f t="shared" si="3"/>
        <v>0</v>
      </c>
      <c r="J101" s="23">
        <v>0</v>
      </c>
      <c r="K101" s="43">
        <f t="shared" si="4"/>
        <v>0</v>
      </c>
      <c r="L101" s="42">
        <f t="shared" si="5"/>
        <v>0</v>
      </c>
    </row>
    <row r="102" spans="1:12" s="24" customFormat="1" ht="28.2" x14ac:dyDescent="0.45">
      <c r="A102" s="18">
        <v>98</v>
      </c>
      <c r="B102" s="19" t="s">
        <v>116</v>
      </c>
      <c r="C102" s="20" t="s">
        <v>24</v>
      </c>
      <c r="D102" s="21">
        <v>2</v>
      </c>
      <c r="E102" s="22"/>
      <c r="F102" s="22"/>
      <c r="G102" s="22"/>
      <c r="H102" s="41">
        <v>0</v>
      </c>
      <c r="I102" s="42">
        <f t="shared" si="3"/>
        <v>0</v>
      </c>
      <c r="J102" s="23">
        <v>0</v>
      </c>
      <c r="K102" s="43">
        <f t="shared" si="4"/>
        <v>0</v>
      </c>
      <c r="L102" s="42">
        <f t="shared" si="5"/>
        <v>0</v>
      </c>
    </row>
    <row r="103" spans="1:12" s="24" customFormat="1" ht="28.2" x14ac:dyDescent="0.45">
      <c r="A103" s="18">
        <v>99</v>
      </c>
      <c r="B103" s="19" t="s">
        <v>117</v>
      </c>
      <c r="C103" s="20" t="s">
        <v>24</v>
      </c>
      <c r="D103" s="21">
        <v>2</v>
      </c>
      <c r="E103" s="22"/>
      <c r="F103" s="22"/>
      <c r="G103" s="22"/>
      <c r="H103" s="41">
        <v>0</v>
      </c>
      <c r="I103" s="42">
        <f t="shared" si="3"/>
        <v>0</v>
      </c>
      <c r="J103" s="23">
        <v>0</v>
      </c>
      <c r="K103" s="43">
        <f t="shared" si="4"/>
        <v>0</v>
      </c>
      <c r="L103" s="42">
        <f t="shared" si="5"/>
        <v>0</v>
      </c>
    </row>
    <row r="104" spans="1:12" s="24" customFormat="1" ht="28.2" x14ac:dyDescent="0.45">
      <c r="A104" s="18">
        <v>100</v>
      </c>
      <c r="B104" s="19" t="s">
        <v>118</v>
      </c>
      <c r="C104" s="20" t="s">
        <v>24</v>
      </c>
      <c r="D104" s="21">
        <v>2</v>
      </c>
      <c r="E104" s="22"/>
      <c r="F104" s="22"/>
      <c r="G104" s="22"/>
      <c r="H104" s="41">
        <v>0</v>
      </c>
      <c r="I104" s="42">
        <f t="shared" si="3"/>
        <v>0</v>
      </c>
      <c r="J104" s="23">
        <v>0</v>
      </c>
      <c r="K104" s="43">
        <f t="shared" si="4"/>
        <v>0</v>
      </c>
      <c r="L104" s="42">
        <f t="shared" si="5"/>
        <v>0</v>
      </c>
    </row>
    <row r="105" spans="1:12" s="24" customFormat="1" ht="28.2" x14ac:dyDescent="0.45">
      <c r="A105" s="18">
        <v>101</v>
      </c>
      <c r="B105" s="19" t="s">
        <v>119</v>
      </c>
      <c r="C105" s="20" t="s">
        <v>24</v>
      </c>
      <c r="D105" s="21">
        <v>2</v>
      </c>
      <c r="E105" s="22"/>
      <c r="F105" s="22"/>
      <c r="G105" s="22"/>
      <c r="H105" s="41">
        <v>0</v>
      </c>
      <c r="I105" s="42">
        <f t="shared" si="3"/>
        <v>0</v>
      </c>
      <c r="J105" s="23">
        <v>0</v>
      </c>
      <c r="K105" s="43">
        <f t="shared" si="4"/>
        <v>0</v>
      </c>
      <c r="L105" s="42">
        <f t="shared" si="5"/>
        <v>0</v>
      </c>
    </row>
    <row r="106" spans="1:12" s="24" customFormat="1" ht="28.2" x14ac:dyDescent="0.45">
      <c r="A106" s="18">
        <v>102</v>
      </c>
      <c r="B106" s="19" t="s">
        <v>120</v>
      </c>
      <c r="C106" s="20" t="s">
        <v>29</v>
      </c>
      <c r="D106" s="21">
        <v>2</v>
      </c>
      <c r="E106" s="22"/>
      <c r="F106" s="22"/>
      <c r="G106" s="22"/>
      <c r="H106" s="41">
        <v>0</v>
      </c>
      <c r="I106" s="42">
        <f t="shared" si="3"/>
        <v>0</v>
      </c>
      <c r="J106" s="23">
        <v>0</v>
      </c>
      <c r="K106" s="43">
        <f t="shared" si="4"/>
        <v>0</v>
      </c>
      <c r="L106" s="42">
        <f t="shared" si="5"/>
        <v>0</v>
      </c>
    </row>
    <row r="107" spans="1:12" s="24" customFormat="1" ht="28.2" x14ac:dyDescent="0.45">
      <c r="A107" s="18">
        <v>103</v>
      </c>
      <c r="B107" s="19" t="s">
        <v>121</v>
      </c>
      <c r="C107" s="20" t="s">
        <v>14</v>
      </c>
      <c r="D107" s="21">
        <v>2</v>
      </c>
      <c r="E107" s="22"/>
      <c r="F107" s="22"/>
      <c r="G107" s="22"/>
      <c r="H107" s="41">
        <v>0</v>
      </c>
      <c r="I107" s="42">
        <f t="shared" si="3"/>
        <v>0</v>
      </c>
      <c r="J107" s="23">
        <v>0</v>
      </c>
      <c r="K107" s="43">
        <f t="shared" si="4"/>
        <v>0</v>
      </c>
      <c r="L107" s="42">
        <f t="shared" si="5"/>
        <v>0</v>
      </c>
    </row>
    <row r="108" spans="1:12" s="24" customFormat="1" ht="28.2" x14ac:dyDescent="0.45">
      <c r="A108" s="18">
        <v>104</v>
      </c>
      <c r="B108" s="19" t="s">
        <v>122</v>
      </c>
      <c r="C108" s="20" t="s">
        <v>123</v>
      </c>
      <c r="D108" s="21">
        <v>10</v>
      </c>
      <c r="E108" s="22"/>
      <c r="F108" s="22"/>
      <c r="G108" s="22"/>
      <c r="H108" s="41">
        <v>0</v>
      </c>
      <c r="I108" s="42">
        <f t="shared" si="3"/>
        <v>0</v>
      </c>
      <c r="J108" s="23">
        <v>0</v>
      </c>
      <c r="K108" s="43">
        <f t="shared" si="4"/>
        <v>0</v>
      </c>
      <c r="L108" s="42">
        <f t="shared" si="5"/>
        <v>0</v>
      </c>
    </row>
    <row r="109" spans="1:12" s="24" customFormat="1" ht="28.2" x14ac:dyDescent="0.45">
      <c r="A109" s="18">
        <v>105</v>
      </c>
      <c r="B109" s="19" t="s">
        <v>124</v>
      </c>
      <c r="C109" s="20" t="s">
        <v>24</v>
      </c>
      <c r="D109" s="21">
        <v>6</v>
      </c>
      <c r="E109" s="22"/>
      <c r="F109" s="22"/>
      <c r="G109" s="22"/>
      <c r="H109" s="41">
        <v>0</v>
      </c>
      <c r="I109" s="42">
        <f t="shared" si="3"/>
        <v>0</v>
      </c>
      <c r="J109" s="23">
        <v>0</v>
      </c>
      <c r="K109" s="43">
        <f t="shared" si="4"/>
        <v>0</v>
      </c>
      <c r="L109" s="42">
        <f t="shared" si="5"/>
        <v>0</v>
      </c>
    </row>
    <row r="110" spans="1:12" s="24" customFormat="1" ht="28.2" x14ac:dyDescent="0.45">
      <c r="A110" s="18">
        <v>106</v>
      </c>
      <c r="B110" s="19" t="s">
        <v>125</v>
      </c>
      <c r="C110" s="20" t="s">
        <v>24</v>
      </c>
      <c r="D110" s="21">
        <v>5</v>
      </c>
      <c r="E110" s="22"/>
      <c r="F110" s="22"/>
      <c r="G110" s="22"/>
      <c r="H110" s="41">
        <v>0</v>
      </c>
      <c r="I110" s="42">
        <f t="shared" si="3"/>
        <v>0</v>
      </c>
      <c r="J110" s="23">
        <v>0</v>
      </c>
      <c r="K110" s="43">
        <f t="shared" si="4"/>
        <v>0</v>
      </c>
      <c r="L110" s="42">
        <f t="shared" si="5"/>
        <v>0</v>
      </c>
    </row>
    <row r="111" spans="1:12" s="24" customFormat="1" ht="28.2" x14ac:dyDescent="0.45">
      <c r="A111" s="18">
        <v>107</v>
      </c>
      <c r="B111" s="19" t="s">
        <v>126</v>
      </c>
      <c r="C111" s="20" t="s">
        <v>24</v>
      </c>
      <c r="D111" s="21">
        <v>5</v>
      </c>
      <c r="E111" s="22"/>
      <c r="F111" s="22"/>
      <c r="G111" s="22"/>
      <c r="H111" s="41">
        <v>0</v>
      </c>
      <c r="I111" s="42">
        <f t="shared" si="3"/>
        <v>0</v>
      </c>
      <c r="J111" s="23">
        <v>0</v>
      </c>
      <c r="K111" s="43">
        <f t="shared" si="4"/>
        <v>0</v>
      </c>
      <c r="L111" s="42">
        <f t="shared" si="5"/>
        <v>0</v>
      </c>
    </row>
    <row r="112" spans="1:12" s="24" customFormat="1" ht="28.2" x14ac:dyDescent="0.45">
      <c r="A112" s="18">
        <v>108</v>
      </c>
      <c r="B112" s="19" t="s">
        <v>127</v>
      </c>
      <c r="C112" s="20" t="s">
        <v>24</v>
      </c>
      <c r="D112" s="21">
        <v>2</v>
      </c>
      <c r="E112" s="22"/>
      <c r="F112" s="22"/>
      <c r="G112" s="22"/>
      <c r="H112" s="41">
        <v>0</v>
      </c>
      <c r="I112" s="42">
        <f t="shared" si="3"/>
        <v>0</v>
      </c>
      <c r="J112" s="23">
        <v>0</v>
      </c>
      <c r="K112" s="43">
        <f t="shared" si="4"/>
        <v>0</v>
      </c>
      <c r="L112" s="42">
        <f t="shared" si="5"/>
        <v>0</v>
      </c>
    </row>
    <row r="113" spans="1:12" s="24" customFormat="1" ht="42.3" x14ac:dyDescent="0.45">
      <c r="A113" s="18">
        <v>109</v>
      </c>
      <c r="B113" s="19" t="s">
        <v>128</v>
      </c>
      <c r="C113" s="20" t="s">
        <v>14</v>
      </c>
      <c r="D113" s="21">
        <v>20</v>
      </c>
      <c r="E113" s="22"/>
      <c r="F113" s="22"/>
      <c r="G113" s="22"/>
      <c r="H113" s="41">
        <v>0</v>
      </c>
      <c r="I113" s="42">
        <f t="shared" si="3"/>
        <v>0</v>
      </c>
      <c r="J113" s="23">
        <v>0</v>
      </c>
      <c r="K113" s="43">
        <f t="shared" si="4"/>
        <v>0</v>
      </c>
      <c r="L113" s="42">
        <f t="shared" si="5"/>
        <v>0</v>
      </c>
    </row>
    <row r="114" spans="1:12" s="24" customFormat="1" ht="42.3" x14ac:dyDescent="0.45">
      <c r="A114" s="18">
        <v>110</v>
      </c>
      <c r="B114" s="19" t="s">
        <v>129</v>
      </c>
      <c r="C114" s="20" t="s">
        <v>14</v>
      </c>
      <c r="D114" s="21">
        <v>1</v>
      </c>
      <c r="E114" s="22"/>
      <c r="F114" s="22"/>
      <c r="G114" s="22"/>
      <c r="H114" s="41">
        <v>0</v>
      </c>
      <c r="I114" s="42">
        <f t="shared" si="3"/>
        <v>0</v>
      </c>
      <c r="J114" s="23">
        <v>0</v>
      </c>
      <c r="K114" s="43">
        <f t="shared" si="4"/>
        <v>0</v>
      </c>
      <c r="L114" s="42">
        <f t="shared" si="5"/>
        <v>0</v>
      </c>
    </row>
    <row r="115" spans="1:12" s="24" customFormat="1" ht="28.2" x14ac:dyDescent="0.45">
      <c r="A115" s="18">
        <v>111</v>
      </c>
      <c r="B115" s="19" t="s">
        <v>130</v>
      </c>
      <c r="C115" s="20" t="s">
        <v>14</v>
      </c>
      <c r="D115" s="21">
        <v>200</v>
      </c>
      <c r="E115" s="22"/>
      <c r="F115" s="22"/>
      <c r="G115" s="22"/>
      <c r="H115" s="41">
        <v>0</v>
      </c>
      <c r="I115" s="42">
        <f t="shared" si="3"/>
        <v>0</v>
      </c>
      <c r="J115" s="23">
        <v>0</v>
      </c>
      <c r="K115" s="43">
        <f t="shared" si="4"/>
        <v>0</v>
      </c>
      <c r="L115" s="42">
        <f t="shared" si="5"/>
        <v>0</v>
      </c>
    </row>
    <row r="116" spans="1:12" s="24" customFormat="1" ht="84.6" x14ac:dyDescent="0.45">
      <c r="A116" s="18">
        <v>112</v>
      </c>
      <c r="B116" s="19" t="s">
        <v>131</v>
      </c>
      <c r="C116" s="20" t="s">
        <v>14</v>
      </c>
      <c r="D116" s="21">
        <v>5</v>
      </c>
      <c r="E116" s="22"/>
      <c r="F116" s="22"/>
      <c r="G116" s="22"/>
      <c r="H116" s="41">
        <v>0</v>
      </c>
      <c r="I116" s="42">
        <f t="shared" si="3"/>
        <v>0</v>
      </c>
      <c r="J116" s="23">
        <v>0</v>
      </c>
      <c r="K116" s="43">
        <f t="shared" si="4"/>
        <v>0</v>
      </c>
      <c r="L116" s="42">
        <f t="shared" si="5"/>
        <v>0</v>
      </c>
    </row>
    <row r="117" spans="1:12" s="24" customFormat="1" ht="56.4" x14ac:dyDescent="0.45">
      <c r="A117" s="18">
        <v>113</v>
      </c>
      <c r="B117" s="19" t="s">
        <v>132</v>
      </c>
      <c r="C117" s="20" t="s">
        <v>14</v>
      </c>
      <c r="D117" s="21">
        <v>5</v>
      </c>
      <c r="E117" s="22"/>
      <c r="F117" s="22"/>
      <c r="G117" s="22"/>
      <c r="H117" s="41">
        <v>0</v>
      </c>
      <c r="I117" s="42">
        <f t="shared" si="3"/>
        <v>0</v>
      </c>
      <c r="J117" s="23">
        <v>0</v>
      </c>
      <c r="K117" s="43">
        <f t="shared" si="4"/>
        <v>0</v>
      </c>
      <c r="L117" s="42">
        <f t="shared" si="5"/>
        <v>0</v>
      </c>
    </row>
    <row r="118" spans="1:12" s="24" customFormat="1" ht="28.2" x14ac:dyDescent="0.45">
      <c r="A118" s="18">
        <v>114</v>
      </c>
      <c r="B118" s="19" t="s">
        <v>133</v>
      </c>
      <c r="C118" s="20" t="s">
        <v>134</v>
      </c>
      <c r="D118" s="21">
        <v>1000</v>
      </c>
      <c r="E118" s="22"/>
      <c r="F118" s="22"/>
      <c r="G118" s="22"/>
      <c r="H118" s="41">
        <v>0</v>
      </c>
      <c r="I118" s="42">
        <f t="shared" si="3"/>
        <v>0</v>
      </c>
      <c r="J118" s="23">
        <v>0</v>
      </c>
      <c r="K118" s="43">
        <f t="shared" si="4"/>
        <v>0</v>
      </c>
      <c r="L118" s="42">
        <f t="shared" si="5"/>
        <v>0</v>
      </c>
    </row>
    <row r="119" spans="1:12" s="24" customFormat="1" ht="28.2" x14ac:dyDescent="0.45">
      <c r="A119" s="18">
        <v>115</v>
      </c>
      <c r="B119" s="19" t="s">
        <v>135</v>
      </c>
      <c r="C119" s="20" t="s">
        <v>134</v>
      </c>
      <c r="D119" s="21">
        <v>1000</v>
      </c>
      <c r="E119" s="22"/>
      <c r="F119" s="22"/>
      <c r="G119" s="22"/>
      <c r="H119" s="41">
        <v>0</v>
      </c>
      <c r="I119" s="42">
        <f t="shared" si="3"/>
        <v>0</v>
      </c>
      <c r="J119" s="23">
        <v>0</v>
      </c>
      <c r="K119" s="43">
        <f t="shared" si="4"/>
        <v>0</v>
      </c>
      <c r="L119" s="42">
        <f t="shared" si="5"/>
        <v>0</v>
      </c>
    </row>
    <row r="120" spans="1:12" s="24" customFormat="1" ht="28.2" x14ac:dyDescent="0.45">
      <c r="A120" s="18">
        <v>116</v>
      </c>
      <c r="B120" s="19" t="s">
        <v>136</v>
      </c>
      <c r="C120" s="20" t="s">
        <v>24</v>
      </c>
      <c r="D120" s="21">
        <v>5</v>
      </c>
      <c r="E120" s="22"/>
      <c r="F120" s="22"/>
      <c r="G120" s="22"/>
      <c r="H120" s="41">
        <v>0</v>
      </c>
      <c r="I120" s="42">
        <f t="shared" si="3"/>
        <v>0</v>
      </c>
      <c r="J120" s="23">
        <v>0</v>
      </c>
      <c r="K120" s="43">
        <f t="shared" si="4"/>
        <v>0</v>
      </c>
      <c r="L120" s="42">
        <f t="shared" si="5"/>
        <v>0</v>
      </c>
    </row>
    <row r="121" spans="1:12" s="24" customFormat="1" ht="42.3" x14ac:dyDescent="0.45">
      <c r="A121" s="18">
        <v>117</v>
      </c>
      <c r="B121" s="19" t="s">
        <v>137</v>
      </c>
      <c r="C121" s="20" t="s">
        <v>138</v>
      </c>
      <c r="D121" s="21">
        <v>10</v>
      </c>
      <c r="E121" s="22"/>
      <c r="F121" s="22"/>
      <c r="G121" s="22"/>
      <c r="H121" s="41">
        <v>0</v>
      </c>
      <c r="I121" s="42">
        <f t="shared" si="3"/>
        <v>0</v>
      </c>
      <c r="J121" s="23">
        <v>0</v>
      </c>
      <c r="K121" s="43">
        <f t="shared" si="4"/>
        <v>0</v>
      </c>
      <c r="L121" s="42">
        <f t="shared" si="5"/>
        <v>0</v>
      </c>
    </row>
    <row r="122" spans="1:12" s="24" customFormat="1" ht="42.3" x14ac:dyDescent="0.45">
      <c r="A122" s="18">
        <v>118</v>
      </c>
      <c r="B122" s="19" t="s">
        <v>139</v>
      </c>
      <c r="C122" s="20" t="s">
        <v>138</v>
      </c>
      <c r="D122" s="21">
        <v>20</v>
      </c>
      <c r="E122" s="22"/>
      <c r="F122" s="22"/>
      <c r="G122" s="22"/>
      <c r="H122" s="41">
        <v>0</v>
      </c>
      <c r="I122" s="42">
        <f t="shared" si="3"/>
        <v>0</v>
      </c>
      <c r="J122" s="23">
        <v>0</v>
      </c>
      <c r="K122" s="43">
        <f t="shared" si="4"/>
        <v>0</v>
      </c>
      <c r="L122" s="42">
        <f t="shared" si="5"/>
        <v>0</v>
      </c>
    </row>
    <row r="123" spans="1:12" s="24" customFormat="1" ht="28.2" x14ac:dyDescent="0.45">
      <c r="A123" s="18">
        <v>119</v>
      </c>
      <c r="B123" s="19" t="s">
        <v>140</v>
      </c>
      <c r="C123" s="20" t="s">
        <v>24</v>
      </c>
      <c r="D123" s="21">
        <v>5</v>
      </c>
      <c r="E123" s="22"/>
      <c r="F123" s="22"/>
      <c r="G123" s="22"/>
      <c r="H123" s="41">
        <v>0</v>
      </c>
      <c r="I123" s="42">
        <f t="shared" si="3"/>
        <v>0</v>
      </c>
      <c r="J123" s="23">
        <v>0</v>
      </c>
      <c r="K123" s="43">
        <f t="shared" si="4"/>
        <v>0</v>
      </c>
      <c r="L123" s="42">
        <f t="shared" si="5"/>
        <v>0</v>
      </c>
    </row>
    <row r="124" spans="1:12" s="24" customFormat="1" ht="28.2" x14ac:dyDescent="0.45">
      <c r="A124" s="18">
        <v>120</v>
      </c>
      <c r="B124" s="19" t="s">
        <v>141</v>
      </c>
      <c r="C124" s="20" t="s">
        <v>24</v>
      </c>
      <c r="D124" s="21">
        <v>5</v>
      </c>
      <c r="E124" s="22"/>
      <c r="F124" s="22"/>
      <c r="G124" s="22"/>
      <c r="H124" s="41">
        <v>0</v>
      </c>
      <c r="I124" s="42">
        <f t="shared" si="3"/>
        <v>0</v>
      </c>
      <c r="J124" s="23">
        <v>0</v>
      </c>
      <c r="K124" s="43">
        <f t="shared" si="4"/>
        <v>0</v>
      </c>
      <c r="L124" s="42">
        <f t="shared" si="5"/>
        <v>0</v>
      </c>
    </row>
    <row r="125" spans="1:12" s="24" customFormat="1" ht="28.2" x14ac:dyDescent="0.45">
      <c r="A125" s="18">
        <v>121</v>
      </c>
      <c r="B125" s="19" t="s">
        <v>142</v>
      </c>
      <c r="C125" s="20" t="s">
        <v>29</v>
      </c>
      <c r="D125" s="21">
        <v>1</v>
      </c>
      <c r="E125" s="22"/>
      <c r="F125" s="22"/>
      <c r="G125" s="22"/>
      <c r="H125" s="41">
        <v>0</v>
      </c>
      <c r="I125" s="42">
        <f t="shared" si="3"/>
        <v>0</v>
      </c>
      <c r="J125" s="23">
        <v>0</v>
      </c>
      <c r="K125" s="43">
        <f t="shared" si="4"/>
        <v>0</v>
      </c>
      <c r="L125" s="42">
        <f t="shared" si="5"/>
        <v>0</v>
      </c>
    </row>
    <row r="126" spans="1:12" s="25" customFormat="1" ht="28.2" x14ac:dyDescent="0.45">
      <c r="A126" s="18">
        <v>122</v>
      </c>
      <c r="B126" s="19" t="s">
        <v>143</v>
      </c>
      <c r="C126" s="20" t="s">
        <v>29</v>
      </c>
      <c r="D126" s="21">
        <v>1</v>
      </c>
      <c r="E126" s="22"/>
      <c r="F126" s="22"/>
      <c r="G126" s="22"/>
      <c r="H126" s="41">
        <v>0</v>
      </c>
      <c r="I126" s="42">
        <f t="shared" si="3"/>
        <v>0</v>
      </c>
      <c r="J126" s="23">
        <v>0</v>
      </c>
      <c r="K126" s="43">
        <f t="shared" si="4"/>
        <v>0</v>
      </c>
      <c r="L126" s="42">
        <f t="shared" si="5"/>
        <v>0</v>
      </c>
    </row>
    <row r="127" spans="1:12" s="25" customFormat="1" ht="28.2" x14ac:dyDescent="0.45">
      <c r="A127" s="18">
        <v>123</v>
      </c>
      <c r="B127" s="19" t="s">
        <v>144</v>
      </c>
      <c r="C127" s="20" t="s">
        <v>24</v>
      </c>
      <c r="D127" s="21">
        <v>1</v>
      </c>
      <c r="E127" s="22"/>
      <c r="F127" s="22"/>
      <c r="G127" s="22"/>
      <c r="H127" s="41">
        <v>0</v>
      </c>
      <c r="I127" s="42">
        <f t="shared" si="3"/>
        <v>0</v>
      </c>
      <c r="J127" s="23">
        <v>0</v>
      </c>
      <c r="K127" s="43">
        <f t="shared" si="4"/>
        <v>0</v>
      </c>
      <c r="L127" s="42">
        <f t="shared" si="5"/>
        <v>0</v>
      </c>
    </row>
    <row r="128" spans="1:12" s="25" customFormat="1" ht="28.2" x14ac:dyDescent="0.45">
      <c r="A128" s="18">
        <v>124</v>
      </c>
      <c r="B128" s="19" t="s">
        <v>145</v>
      </c>
      <c r="C128" s="20" t="s">
        <v>24</v>
      </c>
      <c r="D128" s="21">
        <v>5</v>
      </c>
      <c r="E128" s="22"/>
      <c r="F128" s="22"/>
      <c r="G128" s="22"/>
      <c r="H128" s="41">
        <v>0</v>
      </c>
      <c r="I128" s="42">
        <f t="shared" si="3"/>
        <v>0</v>
      </c>
      <c r="J128" s="23">
        <v>0</v>
      </c>
      <c r="K128" s="43">
        <f t="shared" si="4"/>
        <v>0</v>
      </c>
      <c r="L128" s="42">
        <f t="shared" si="5"/>
        <v>0</v>
      </c>
    </row>
    <row r="129" spans="1:12" s="24" customFormat="1" ht="28.2" x14ac:dyDescent="0.45">
      <c r="A129" s="18">
        <v>125</v>
      </c>
      <c r="B129" s="19" t="s">
        <v>146</v>
      </c>
      <c r="C129" s="20" t="s">
        <v>29</v>
      </c>
      <c r="D129" s="21">
        <v>5</v>
      </c>
      <c r="E129" s="22"/>
      <c r="F129" s="22"/>
      <c r="G129" s="22"/>
      <c r="H129" s="41">
        <v>0</v>
      </c>
      <c r="I129" s="42">
        <f t="shared" si="3"/>
        <v>0</v>
      </c>
      <c r="J129" s="23">
        <v>0</v>
      </c>
      <c r="K129" s="43">
        <f t="shared" si="4"/>
        <v>0</v>
      </c>
      <c r="L129" s="42">
        <f t="shared" si="5"/>
        <v>0</v>
      </c>
    </row>
    <row r="130" spans="1:12" s="24" customFormat="1" ht="56.4" x14ac:dyDescent="0.45">
      <c r="A130" s="18">
        <v>126</v>
      </c>
      <c r="B130" s="19" t="s">
        <v>147</v>
      </c>
      <c r="C130" s="20" t="s">
        <v>24</v>
      </c>
      <c r="D130" s="21">
        <v>10</v>
      </c>
      <c r="E130" s="22"/>
      <c r="F130" s="22"/>
      <c r="G130" s="22"/>
      <c r="H130" s="41">
        <v>0</v>
      </c>
      <c r="I130" s="42">
        <f t="shared" si="3"/>
        <v>0</v>
      </c>
      <c r="J130" s="23">
        <v>0</v>
      </c>
      <c r="K130" s="43">
        <f t="shared" si="4"/>
        <v>0</v>
      </c>
      <c r="L130" s="42">
        <f t="shared" si="5"/>
        <v>0</v>
      </c>
    </row>
    <row r="131" spans="1:12" s="24" customFormat="1" ht="28.2" x14ac:dyDescent="0.45">
      <c r="A131" s="18">
        <v>127</v>
      </c>
      <c r="B131" s="19" t="s">
        <v>148</v>
      </c>
      <c r="C131" s="20" t="s">
        <v>123</v>
      </c>
      <c r="D131" s="21">
        <v>50</v>
      </c>
      <c r="E131" s="22"/>
      <c r="F131" s="22"/>
      <c r="G131" s="22"/>
      <c r="H131" s="41">
        <v>0</v>
      </c>
      <c r="I131" s="42">
        <f t="shared" ref="I131:I194" si="6">(H131*D131)</f>
        <v>0</v>
      </c>
      <c r="J131" s="23">
        <v>0</v>
      </c>
      <c r="K131" s="43">
        <f t="shared" ref="K131:K194" si="7">L131-I131</f>
        <v>0</v>
      </c>
      <c r="L131" s="42">
        <f t="shared" ref="L131:L194" si="8">I131+(J131*I131)</f>
        <v>0</v>
      </c>
    </row>
    <row r="132" spans="1:12" s="24" customFormat="1" ht="28.2" x14ac:dyDescent="0.45">
      <c r="A132" s="18">
        <v>128</v>
      </c>
      <c r="B132" s="19" t="s">
        <v>149</v>
      </c>
      <c r="C132" s="20" t="s">
        <v>123</v>
      </c>
      <c r="D132" s="21">
        <v>10</v>
      </c>
      <c r="E132" s="22"/>
      <c r="F132" s="22"/>
      <c r="G132" s="22"/>
      <c r="H132" s="41">
        <v>0</v>
      </c>
      <c r="I132" s="42">
        <f t="shared" si="6"/>
        <v>0</v>
      </c>
      <c r="J132" s="23">
        <v>0</v>
      </c>
      <c r="K132" s="43">
        <f t="shared" si="7"/>
        <v>0</v>
      </c>
      <c r="L132" s="42">
        <f t="shared" si="8"/>
        <v>0</v>
      </c>
    </row>
    <row r="133" spans="1:12" s="24" customFormat="1" ht="28.2" x14ac:dyDescent="0.45">
      <c r="A133" s="18">
        <v>129</v>
      </c>
      <c r="B133" s="19" t="s">
        <v>150</v>
      </c>
      <c r="C133" s="20" t="s">
        <v>123</v>
      </c>
      <c r="D133" s="21">
        <v>10</v>
      </c>
      <c r="E133" s="22"/>
      <c r="F133" s="22"/>
      <c r="G133" s="22"/>
      <c r="H133" s="41">
        <v>0</v>
      </c>
      <c r="I133" s="42">
        <f t="shared" si="6"/>
        <v>0</v>
      </c>
      <c r="J133" s="23">
        <v>0</v>
      </c>
      <c r="K133" s="43">
        <f t="shared" si="7"/>
        <v>0</v>
      </c>
      <c r="L133" s="42">
        <f t="shared" si="8"/>
        <v>0</v>
      </c>
    </row>
    <row r="134" spans="1:12" s="24" customFormat="1" ht="28.2" x14ac:dyDescent="0.45">
      <c r="A134" s="18">
        <v>130</v>
      </c>
      <c r="B134" s="19" t="s">
        <v>151</v>
      </c>
      <c r="C134" s="20" t="s">
        <v>123</v>
      </c>
      <c r="D134" s="21">
        <v>10</v>
      </c>
      <c r="E134" s="22"/>
      <c r="F134" s="22"/>
      <c r="G134" s="22"/>
      <c r="H134" s="41">
        <v>0</v>
      </c>
      <c r="I134" s="42">
        <f t="shared" si="6"/>
        <v>0</v>
      </c>
      <c r="J134" s="23">
        <v>0</v>
      </c>
      <c r="K134" s="43">
        <f t="shared" si="7"/>
        <v>0</v>
      </c>
      <c r="L134" s="42">
        <f t="shared" si="8"/>
        <v>0</v>
      </c>
    </row>
    <row r="135" spans="1:12" s="24" customFormat="1" ht="28.2" x14ac:dyDescent="0.45">
      <c r="A135" s="18">
        <v>131</v>
      </c>
      <c r="B135" s="19" t="s">
        <v>152</v>
      </c>
      <c r="C135" s="20" t="s">
        <v>123</v>
      </c>
      <c r="D135" s="21">
        <v>10</v>
      </c>
      <c r="E135" s="22"/>
      <c r="F135" s="22"/>
      <c r="G135" s="22"/>
      <c r="H135" s="41">
        <v>0</v>
      </c>
      <c r="I135" s="42">
        <f t="shared" si="6"/>
        <v>0</v>
      </c>
      <c r="J135" s="23">
        <v>0</v>
      </c>
      <c r="K135" s="43">
        <f t="shared" si="7"/>
        <v>0</v>
      </c>
      <c r="L135" s="42">
        <f t="shared" si="8"/>
        <v>0</v>
      </c>
    </row>
    <row r="136" spans="1:12" s="24" customFormat="1" x14ac:dyDescent="0.45">
      <c r="A136" s="18">
        <v>132</v>
      </c>
      <c r="B136" s="19" t="s">
        <v>153</v>
      </c>
      <c r="C136" s="20" t="s">
        <v>24</v>
      </c>
      <c r="D136" s="21">
        <v>5</v>
      </c>
      <c r="E136" s="22"/>
      <c r="F136" s="22"/>
      <c r="G136" s="22"/>
      <c r="H136" s="41">
        <v>0</v>
      </c>
      <c r="I136" s="42">
        <f t="shared" si="6"/>
        <v>0</v>
      </c>
      <c r="J136" s="23">
        <v>0</v>
      </c>
      <c r="K136" s="43">
        <f t="shared" si="7"/>
        <v>0</v>
      </c>
      <c r="L136" s="42">
        <f t="shared" si="8"/>
        <v>0</v>
      </c>
    </row>
    <row r="137" spans="1:12" s="9" customFormat="1" ht="28.2" x14ac:dyDescent="0.45">
      <c r="A137" s="18">
        <v>133</v>
      </c>
      <c r="B137" s="26" t="s">
        <v>154</v>
      </c>
      <c r="C137" s="27" t="s">
        <v>123</v>
      </c>
      <c r="D137" s="22">
        <v>0</v>
      </c>
      <c r="E137" s="22"/>
      <c r="F137" s="22"/>
      <c r="G137" s="22"/>
      <c r="H137" s="41">
        <v>0</v>
      </c>
      <c r="I137" s="42">
        <f t="shared" si="6"/>
        <v>0</v>
      </c>
      <c r="J137" s="23">
        <v>0</v>
      </c>
      <c r="K137" s="43">
        <f t="shared" si="7"/>
        <v>0</v>
      </c>
      <c r="L137" s="42">
        <f t="shared" si="8"/>
        <v>0</v>
      </c>
    </row>
    <row r="138" spans="1:12" s="24" customFormat="1" ht="28.2" x14ac:dyDescent="0.45">
      <c r="A138" s="18">
        <v>134</v>
      </c>
      <c r="B138" s="19" t="s">
        <v>155</v>
      </c>
      <c r="C138" s="20" t="s">
        <v>24</v>
      </c>
      <c r="D138" s="21">
        <v>10</v>
      </c>
      <c r="E138" s="22"/>
      <c r="F138" s="22"/>
      <c r="G138" s="22"/>
      <c r="H138" s="41">
        <v>0</v>
      </c>
      <c r="I138" s="42">
        <f t="shared" si="6"/>
        <v>0</v>
      </c>
      <c r="J138" s="23">
        <v>0</v>
      </c>
      <c r="K138" s="43">
        <f t="shared" si="7"/>
        <v>0</v>
      </c>
      <c r="L138" s="42">
        <f t="shared" si="8"/>
        <v>0</v>
      </c>
    </row>
    <row r="139" spans="1:12" s="24" customFormat="1" ht="28.2" x14ac:dyDescent="0.45">
      <c r="A139" s="18">
        <v>135</v>
      </c>
      <c r="B139" s="19" t="s">
        <v>156</v>
      </c>
      <c r="C139" s="20" t="s">
        <v>24</v>
      </c>
      <c r="D139" s="21">
        <v>1</v>
      </c>
      <c r="E139" s="22"/>
      <c r="F139" s="22"/>
      <c r="G139" s="22"/>
      <c r="H139" s="41">
        <v>0</v>
      </c>
      <c r="I139" s="42">
        <f t="shared" si="6"/>
        <v>0</v>
      </c>
      <c r="J139" s="23">
        <v>0</v>
      </c>
      <c r="K139" s="43">
        <f t="shared" si="7"/>
        <v>0</v>
      </c>
      <c r="L139" s="42">
        <f t="shared" si="8"/>
        <v>0</v>
      </c>
    </row>
    <row r="140" spans="1:12" s="24" customFormat="1" ht="28.2" x14ac:dyDescent="0.45">
      <c r="A140" s="18">
        <v>136</v>
      </c>
      <c r="B140" s="19" t="s">
        <v>157</v>
      </c>
      <c r="C140" s="20" t="s">
        <v>24</v>
      </c>
      <c r="D140" s="21">
        <v>1</v>
      </c>
      <c r="E140" s="22"/>
      <c r="F140" s="22"/>
      <c r="G140" s="22"/>
      <c r="H140" s="41">
        <v>0</v>
      </c>
      <c r="I140" s="42">
        <f t="shared" si="6"/>
        <v>0</v>
      </c>
      <c r="J140" s="23">
        <v>0</v>
      </c>
      <c r="K140" s="43">
        <f t="shared" si="7"/>
        <v>0</v>
      </c>
      <c r="L140" s="42">
        <f t="shared" si="8"/>
        <v>0</v>
      </c>
    </row>
    <row r="141" spans="1:12" s="24" customFormat="1" ht="28.2" x14ac:dyDescent="0.45">
      <c r="A141" s="18">
        <v>137</v>
      </c>
      <c r="B141" s="19" t="s">
        <v>158</v>
      </c>
      <c r="C141" s="20" t="s">
        <v>24</v>
      </c>
      <c r="D141" s="21">
        <v>1</v>
      </c>
      <c r="E141" s="22"/>
      <c r="F141" s="22"/>
      <c r="G141" s="22"/>
      <c r="H141" s="41">
        <v>0</v>
      </c>
      <c r="I141" s="42">
        <f t="shared" si="6"/>
        <v>0</v>
      </c>
      <c r="J141" s="23">
        <v>0</v>
      </c>
      <c r="K141" s="43">
        <f t="shared" si="7"/>
        <v>0</v>
      </c>
      <c r="L141" s="42">
        <f t="shared" si="8"/>
        <v>0</v>
      </c>
    </row>
    <row r="142" spans="1:12" s="24" customFormat="1" ht="28.2" x14ac:dyDescent="0.45">
      <c r="A142" s="18">
        <v>138</v>
      </c>
      <c r="B142" s="19" t="s">
        <v>159</v>
      </c>
      <c r="C142" s="20" t="s">
        <v>24</v>
      </c>
      <c r="D142" s="21">
        <v>1</v>
      </c>
      <c r="E142" s="22"/>
      <c r="F142" s="22"/>
      <c r="G142" s="22"/>
      <c r="H142" s="41">
        <v>0</v>
      </c>
      <c r="I142" s="42">
        <f t="shared" si="6"/>
        <v>0</v>
      </c>
      <c r="J142" s="23">
        <v>0</v>
      </c>
      <c r="K142" s="43">
        <f t="shared" si="7"/>
        <v>0</v>
      </c>
      <c r="L142" s="42">
        <f t="shared" si="8"/>
        <v>0</v>
      </c>
    </row>
    <row r="143" spans="1:12" s="24" customFormat="1" ht="28.2" x14ac:dyDescent="0.45">
      <c r="A143" s="18">
        <v>139</v>
      </c>
      <c r="B143" s="19" t="s">
        <v>160</v>
      </c>
      <c r="C143" s="20" t="s">
        <v>24</v>
      </c>
      <c r="D143" s="21">
        <v>1</v>
      </c>
      <c r="E143" s="22"/>
      <c r="F143" s="22"/>
      <c r="G143" s="22"/>
      <c r="H143" s="41">
        <v>0</v>
      </c>
      <c r="I143" s="42">
        <f t="shared" si="6"/>
        <v>0</v>
      </c>
      <c r="J143" s="23">
        <v>0</v>
      </c>
      <c r="K143" s="43">
        <f t="shared" si="7"/>
        <v>0</v>
      </c>
      <c r="L143" s="42">
        <f t="shared" si="8"/>
        <v>0</v>
      </c>
    </row>
    <row r="144" spans="1:12" s="24" customFormat="1" ht="28.2" x14ac:dyDescent="0.45">
      <c r="A144" s="18">
        <v>140</v>
      </c>
      <c r="B144" s="19" t="s">
        <v>161</v>
      </c>
      <c r="C144" s="20" t="s">
        <v>162</v>
      </c>
      <c r="D144" s="21">
        <v>1</v>
      </c>
      <c r="E144" s="22"/>
      <c r="F144" s="22"/>
      <c r="G144" s="22"/>
      <c r="H144" s="41">
        <v>0</v>
      </c>
      <c r="I144" s="42">
        <f t="shared" si="6"/>
        <v>0</v>
      </c>
      <c r="J144" s="23">
        <v>0</v>
      </c>
      <c r="K144" s="43">
        <f t="shared" si="7"/>
        <v>0</v>
      </c>
      <c r="L144" s="42">
        <f t="shared" si="8"/>
        <v>0</v>
      </c>
    </row>
    <row r="145" spans="1:12" s="24" customFormat="1" ht="28.2" x14ac:dyDescent="0.45">
      <c r="A145" s="18">
        <v>141</v>
      </c>
      <c r="B145" s="19" t="s">
        <v>163</v>
      </c>
      <c r="C145" s="20" t="s">
        <v>162</v>
      </c>
      <c r="D145" s="21">
        <v>1</v>
      </c>
      <c r="E145" s="22"/>
      <c r="F145" s="22"/>
      <c r="G145" s="22"/>
      <c r="H145" s="41">
        <v>0</v>
      </c>
      <c r="I145" s="42">
        <f t="shared" si="6"/>
        <v>0</v>
      </c>
      <c r="J145" s="23">
        <v>0</v>
      </c>
      <c r="K145" s="43">
        <f t="shared" si="7"/>
        <v>0</v>
      </c>
      <c r="L145" s="42">
        <f t="shared" si="8"/>
        <v>0</v>
      </c>
    </row>
    <row r="146" spans="1:12" s="24" customFormat="1" ht="28.2" x14ac:dyDescent="0.45">
      <c r="A146" s="18">
        <v>142</v>
      </c>
      <c r="B146" s="19" t="s">
        <v>164</v>
      </c>
      <c r="C146" s="20" t="s">
        <v>162</v>
      </c>
      <c r="D146" s="21">
        <v>1</v>
      </c>
      <c r="E146" s="22"/>
      <c r="F146" s="22"/>
      <c r="G146" s="22"/>
      <c r="H146" s="41">
        <v>0</v>
      </c>
      <c r="I146" s="42">
        <f t="shared" si="6"/>
        <v>0</v>
      </c>
      <c r="J146" s="23">
        <v>0</v>
      </c>
      <c r="K146" s="43">
        <f t="shared" si="7"/>
        <v>0</v>
      </c>
      <c r="L146" s="42">
        <f t="shared" si="8"/>
        <v>0</v>
      </c>
    </row>
    <row r="147" spans="1:12" s="24" customFormat="1" ht="28.2" x14ac:dyDescent="0.45">
      <c r="A147" s="18">
        <v>143</v>
      </c>
      <c r="B147" s="19" t="s">
        <v>165</v>
      </c>
      <c r="C147" s="20" t="s">
        <v>166</v>
      </c>
      <c r="D147" s="21">
        <v>1</v>
      </c>
      <c r="E147" s="22"/>
      <c r="F147" s="22"/>
      <c r="G147" s="22"/>
      <c r="H147" s="41">
        <v>0</v>
      </c>
      <c r="I147" s="42">
        <f t="shared" si="6"/>
        <v>0</v>
      </c>
      <c r="J147" s="23">
        <v>0</v>
      </c>
      <c r="K147" s="43">
        <f t="shared" si="7"/>
        <v>0</v>
      </c>
      <c r="L147" s="42">
        <f t="shared" si="8"/>
        <v>0</v>
      </c>
    </row>
    <row r="148" spans="1:12" s="24" customFormat="1" ht="28.2" x14ac:dyDescent="0.45">
      <c r="A148" s="18">
        <v>144</v>
      </c>
      <c r="B148" s="19" t="s">
        <v>167</v>
      </c>
      <c r="C148" s="20" t="s">
        <v>14</v>
      </c>
      <c r="D148" s="21">
        <v>1</v>
      </c>
      <c r="E148" s="22"/>
      <c r="F148" s="22"/>
      <c r="G148" s="22"/>
      <c r="H148" s="41">
        <v>0</v>
      </c>
      <c r="I148" s="42">
        <f t="shared" si="6"/>
        <v>0</v>
      </c>
      <c r="J148" s="23">
        <v>0</v>
      </c>
      <c r="K148" s="43">
        <f t="shared" si="7"/>
        <v>0</v>
      </c>
      <c r="L148" s="42">
        <f t="shared" si="8"/>
        <v>0</v>
      </c>
    </row>
    <row r="149" spans="1:12" s="24" customFormat="1" ht="28.2" x14ac:dyDescent="0.45">
      <c r="A149" s="18">
        <v>145</v>
      </c>
      <c r="B149" s="19" t="s">
        <v>168</v>
      </c>
      <c r="C149" s="20" t="s">
        <v>14</v>
      </c>
      <c r="D149" s="21">
        <v>5</v>
      </c>
      <c r="E149" s="22"/>
      <c r="F149" s="22"/>
      <c r="G149" s="22"/>
      <c r="H149" s="41">
        <v>0</v>
      </c>
      <c r="I149" s="42">
        <f t="shared" si="6"/>
        <v>0</v>
      </c>
      <c r="J149" s="23">
        <v>0</v>
      </c>
      <c r="K149" s="43">
        <f t="shared" si="7"/>
        <v>0</v>
      </c>
      <c r="L149" s="42">
        <f t="shared" si="8"/>
        <v>0</v>
      </c>
    </row>
    <row r="150" spans="1:12" s="24" customFormat="1" ht="28.2" x14ac:dyDescent="0.45">
      <c r="A150" s="18">
        <v>146</v>
      </c>
      <c r="B150" s="19" t="s">
        <v>169</v>
      </c>
      <c r="C150" s="20" t="s">
        <v>14</v>
      </c>
      <c r="D150" s="21">
        <v>50</v>
      </c>
      <c r="E150" s="22"/>
      <c r="F150" s="22"/>
      <c r="G150" s="22"/>
      <c r="H150" s="41">
        <v>0</v>
      </c>
      <c r="I150" s="42">
        <f t="shared" si="6"/>
        <v>0</v>
      </c>
      <c r="J150" s="23">
        <v>0</v>
      </c>
      <c r="K150" s="43">
        <f t="shared" si="7"/>
        <v>0</v>
      </c>
      <c r="L150" s="42">
        <f t="shared" si="8"/>
        <v>0</v>
      </c>
    </row>
    <row r="151" spans="1:12" s="24" customFormat="1" ht="28.2" x14ac:dyDescent="0.45">
      <c r="A151" s="18">
        <v>147</v>
      </c>
      <c r="B151" s="19" t="s">
        <v>170</v>
      </c>
      <c r="C151" s="20" t="s">
        <v>14</v>
      </c>
      <c r="D151" s="21">
        <v>5</v>
      </c>
      <c r="E151" s="22"/>
      <c r="F151" s="22"/>
      <c r="G151" s="22"/>
      <c r="H151" s="41">
        <v>0</v>
      </c>
      <c r="I151" s="42">
        <f t="shared" si="6"/>
        <v>0</v>
      </c>
      <c r="J151" s="23">
        <v>0</v>
      </c>
      <c r="K151" s="43">
        <f t="shared" si="7"/>
        <v>0</v>
      </c>
      <c r="L151" s="42">
        <f t="shared" si="8"/>
        <v>0</v>
      </c>
    </row>
    <row r="152" spans="1:12" s="24" customFormat="1" ht="28.2" x14ac:dyDescent="0.45">
      <c r="A152" s="18">
        <v>148</v>
      </c>
      <c r="B152" s="19" t="s">
        <v>171</v>
      </c>
      <c r="C152" s="20" t="s">
        <v>14</v>
      </c>
      <c r="D152" s="21">
        <v>5</v>
      </c>
      <c r="E152" s="22"/>
      <c r="F152" s="22"/>
      <c r="G152" s="22"/>
      <c r="H152" s="41">
        <v>0</v>
      </c>
      <c r="I152" s="42">
        <f t="shared" si="6"/>
        <v>0</v>
      </c>
      <c r="J152" s="23">
        <v>0</v>
      </c>
      <c r="K152" s="43">
        <f t="shared" si="7"/>
        <v>0</v>
      </c>
      <c r="L152" s="42">
        <f t="shared" si="8"/>
        <v>0</v>
      </c>
    </row>
    <row r="153" spans="1:12" s="24" customFormat="1" ht="28.2" x14ac:dyDescent="0.45">
      <c r="A153" s="18">
        <v>149</v>
      </c>
      <c r="B153" s="19" t="s">
        <v>172</v>
      </c>
      <c r="C153" s="20" t="s">
        <v>14</v>
      </c>
      <c r="D153" s="21">
        <v>10</v>
      </c>
      <c r="E153" s="22"/>
      <c r="F153" s="22"/>
      <c r="G153" s="22"/>
      <c r="H153" s="41">
        <v>0</v>
      </c>
      <c r="I153" s="42">
        <f t="shared" si="6"/>
        <v>0</v>
      </c>
      <c r="J153" s="23">
        <v>0</v>
      </c>
      <c r="K153" s="43">
        <f t="shared" si="7"/>
        <v>0</v>
      </c>
      <c r="L153" s="42">
        <f t="shared" si="8"/>
        <v>0</v>
      </c>
    </row>
    <row r="154" spans="1:12" s="24" customFormat="1" ht="28.2" x14ac:dyDescent="0.45">
      <c r="A154" s="18">
        <v>150</v>
      </c>
      <c r="B154" s="19" t="s">
        <v>173</v>
      </c>
      <c r="C154" s="20" t="s">
        <v>14</v>
      </c>
      <c r="D154" s="21">
        <v>10</v>
      </c>
      <c r="E154" s="22"/>
      <c r="F154" s="22"/>
      <c r="G154" s="22"/>
      <c r="H154" s="41">
        <v>0</v>
      </c>
      <c r="I154" s="42">
        <f t="shared" si="6"/>
        <v>0</v>
      </c>
      <c r="J154" s="23">
        <v>0</v>
      </c>
      <c r="K154" s="43">
        <f t="shared" si="7"/>
        <v>0</v>
      </c>
      <c r="L154" s="42">
        <f t="shared" si="8"/>
        <v>0</v>
      </c>
    </row>
    <row r="155" spans="1:12" s="24" customFormat="1" ht="28.2" x14ac:dyDescent="0.45">
      <c r="A155" s="18">
        <v>151</v>
      </c>
      <c r="B155" s="19" t="s">
        <v>174</v>
      </c>
      <c r="C155" s="20" t="s">
        <v>14</v>
      </c>
      <c r="D155" s="21">
        <v>10</v>
      </c>
      <c r="E155" s="22"/>
      <c r="F155" s="22"/>
      <c r="G155" s="22"/>
      <c r="H155" s="41">
        <v>0</v>
      </c>
      <c r="I155" s="42">
        <f t="shared" si="6"/>
        <v>0</v>
      </c>
      <c r="J155" s="23">
        <v>0</v>
      </c>
      <c r="K155" s="43">
        <f t="shared" si="7"/>
        <v>0</v>
      </c>
      <c r="L155" s="42">
        <f t="shared" si="8"/>
        <v>0</v>
      </c>
    </row>
    <row r="156" spans="1:12" s="24" customFormat="1" ht="28.2" x14ac:dyDescent="0.45">
      <c r="A156" s="18">
        <v>152</v>
      </c>
      <c r="B156" s="19" t="s">
        <v>175</v>
      </c>
      <c r="C156" s="20" t="s">
        <v>14</v>
      </c>
      <c r="D156" s="21">
        <v>10</v>
      </c>
      <c r="E156" s="22"/>
      <c r="F156" s="22"/>
      <c r="G156" s="22"/>
      <c r="H156" s="41">
        <v>0</v>
      </c>
      <c r="I156" s="42">
        <f t="shared" si="6"/>
        <v>0</v>
      </c>
      <c r="J156" s="23">
        <v>0</v>
      </c>
      <c r="K156" s="43">
        <f t="shared" si="7"/>
        <v>0</v>
      </c>
      <c r="L156" s="42">
        <f t="shared" si="8"/>
        <v>0</v>
      </c>
    </row>
    <row r="157" spans="1:12" s="25" customFormat="1" x14ac:dyDescent="0.45">
      <c r="A157" s="18">
        <v>153</v>
      </c>
      <c r="B157" s="19" t="s">
        <v>176</v>
      </c>
      <c r="C157" s="20" t="s">
        <v>24</v>
      </c>
      <c r="D157" s="21">
        <v>2</v>
      </c>
      <c r="E157" s="22"/>
      <c r="F157" s="22"/>
      <c r="G157" s="22"/>
      <c r="H157" s="41">
        <v>0</v>
      </c>
      <c r="I157" s="42">
        <f t="shared" si="6"/>
        <v>0</v>
      </c>
      <c r="J157" s="23">
        <v>0</v>
      </c>
      <c r="K157" s="43">
        <f t="shared" si="7"/>
        <v>0</v>
      </c>
      <c r="L157" s="42">
        <f t="shared" si="8"/>
        <v>0</v>
      </c>
    </row>
    <row r="158" spans="1:12" s="24" customFormat="1" x14ac:dyDescent="0.45">
      <c r="A158" s="18">
        <v>154</v>
      </c>
      <c r="B158" s="19" t="s">
        <v>177</v>
      </c>
      <c r="C158" s="20" t="s">
        <v>24</v>
      </c>
      <c r="D158" s="21">
        <v>5</v>
      </c>
      <c r="E158" s="22"/>
      <c r="F158" s="22"/>
      <c r="G158" s="22"/>
      <c r="H158" s="41">
        <v>0</v>
      </c>
      <c r="I158" s="42">
        <f t="shared" si="6"/>
        <v>0</v>
      </c>
      <c r="J158" s="23">
        <v>0</v>
      </c>
      <c r="K158" s="43">
        <f t="shared" si="7"/>
        <v>0</v>
      </c>
      <c r="L158" s="42">
        <f t="shared" si="8"/>
        <v>0</v>
      </c>
    </row>
    <row r="159" spans="1:12" s="25" customFormat="1" x14ac:dyDescent="0.45">
      <c r="A159" s="18">
        <v>155</v>
      </c>
      <c r="B159" s="19" t="s">
        <v>178</v>
      </c>
      <c r="C159" s="20" t="s">
        <v>24</v>
      </c>
      <c r="D159" s="21">
        <v>5</v>
      </c>
      <c r="E159" s="22"/>
      <c r="F159" s="22"/>
      <c r="G159" s="22"/>
      <c r="H159" s="41">
        <v>0</v>
      </c>
      <c r="I159" s="42">
        <f t="shared" si="6"/>
        <v>0</v>
      </c>
      <c r="J159" s="23">
        <v>0</v>
      </c>
      <c r="K159" s="43">
        <f t="shared" si="7"/>
        <v>0</v>
      </c>
      <c r="L159" s="42">
        <f t="shared" si="8"/>
        <v>0</v>
      </c>
    </row>
    <row r="160" spans="1:12" s="24" customFormat="1" ht="28.2" x14ac:dyDescent="0.45">
      <c r="A160" s="18">
        <v>156</v>
      </c>
      <c r="B160" s="19" t="s">
        <v>179</v>
      </c>
      <c r="C160" s="20" t="s">
        <v>24</v>
      </c>
      <c r="D160" s="21">
        <v>5</v>
      </c>
      <c r="E160" s="22"/>
      <c r="F160" s="22"/>
      <c r="G160" s="22"/>
      <c r="H160" s="41">
        <v>0</v>
      </c>
      <c r="I160" s="42">
        <f t="shared" si="6"/>
        <v>0</v>
      </c>
      <c r="J160" s="23">
        <v>0</v>
      </c>
      <c r="K160" s="43">
        <f t="shared" si="7"/>
        <v>0</v>
      </c>
      <c r="L160" s="42">
        <f t="shared" si="8"/>
        <v>0</v>
      </c>
    </row>
    <row r="161" spans="1:12" s="24" customFormat="1" ht="70.5" x14ac:dyDescent="0.45">
      <c r="A161" s="18">
        <v>157</v>
      </c>
      <c r="B161" s="19" t="s">
        <v>180</v>
      </c>
      <c r="C161" s="20" t="s">
        <v>14</v>
      </c>
      <c r="D161" s="21">
        <v>5</v>
      </c>
      <c r="E161" s="22"/>
      <c r="F161" s="22"/>
      <c r="G161" s="22"/>
      <c r="H161" s="41">
        <v>0</v>
      </c>
      <c r="I161" s="42">
        <f t="shared" si="6"/>
        <v>0</v>
      </c>
      <c r="J161" s="23">
        <v>0</v>
      </c>
      <c r="K161" s="43">
        <f t="shared" si="7"/>
        <v>0</v>
      </c>
      <c r="L161" s="42">
        <f t="shared" si="8"/>
        <v>0</v>
      </c>
    </row>
    <row r="162" spans="1:12" s="24" customFormat="1" ht="56.4" x14ac:dyDescent="0.45">
      <c r="A162" s="18">
        <v>158</v>
      </c>
      <c r="B162" s="19" t="s">
        <v>181</v>
      </c>
      <c r="C162" s="20" t="s">
        <v>14</v>
      </c>
      <c r="D162" s="21">
        <v>5</v>
      </c>
      <c r="E162" s="22"/>
      <c r="F162" s="22"/>
      <c r="G162" s="22"/>
      <c r="H162" s="41">
        <v>0</v>
      </c>
      <c r="I162" s="42">
        <f t="shared" si="6"/>
        <v>0</v>
      </c>
      <c r="J162" s="23">
        <v>0</v>
      </c>
      <c r="K162" s="43">
        <f t="shared" si="7"/>
        <v>0</v>
      </c>
      <c r="L162" s="42">
        <f t="shared" si="8"/>
        <v>0</v>
      </c>
    </row>
    <row r="163" spans="1:12" s="24" customFormat="1" ht="42.3" x14ac:dyDescent="0.45">
      <c r="A163" s="18">
        <v>159</v>
      </c>
      <c r="B163" s="19" t="s">
        <v>182</v>
      </c>
      <c r="C163" s="20" t="s">
        <v>14</v>
      </c>
      <c r="D163" s="21">
        <v>5</v>
      </c>
      <c r="E163" s="22"/>
      <c r="F163" s="22"/>
      <c r="G163" s="22"/>
      <c r="H163" s="41">
        <v>0</v>
      </c>
      <c r="I163" s="42">
        <f t="shared" si="6"/>
        <v>0</v>
      </c>
      <c r="J163" s="23">
        <v>0</v>
      </c>
      <c r="K163" s="43">
        <f t="shared" si="7"/>
        <v>0</v>
      </c>
      <c r="L163" s="42">
        <f t="shared" si="8"/>
        <v>0</v>
      </c>
    </row>
    <row r="164" spans="1:12" s="24" customFormat="1" ht="42.3" x14ac:dyDescent="0.45">
      <c r="A164" s="18">
        <v>160</v>
      </c>
      <c r="B164" s="19" t="s">
        <v>183</v>
      </c>
      <c r="C164" s="20" t="s">
        <v>14</v>
      </c>
      <c r="D164" s="21">
        <v>5</v>
      </c>
      <c r="E164" s="22"/>
      <c r="F164" s="22"/>
      <c r="G164" s="22"/>
      <c r="H164" s="41">
        <v>0</v>
      </c>
      <c r="I164" s="42">
        <f t="shared" si="6"/>
        <v>0</v>
      </c>
      <c r="J164" s="23">
        <v>0</v>
      </c>
      <c r="K164" s="43">
        <f t="shared" si="7"/>
        <v>0</v>
      </c>
      <c r="L164" s="42">
        <f t="shared" si="8"/>
        <v>0</v>
      </c>
    </row>
    <row r="165" spans="1:12" s="24" customFormat="1" ht="42.3" x14ac:dyDescent="0.45">
      <c r="A165" s="18">
        <v>161</v>
      </c>
      <c r="B165" s="19" t="s">
        <v>184</v>
      </c>
      <c r="C165" s="20" t="s">
        <v>14</v>
      </c>
      <c r="D165" s="21">
        <v>5</v>
      </c>
      <c r="E165" s="22"/>
      <c r="F165" s="22"/>
      <c r="G165" s="22"/>
      <c r="H165" s="41">
        <v>0</v>
      </c>
      <c r="I165" s="42">
        <f t="shared" si="6"/>
        <v>0</v>
      </c>
      <c r="J165" s="23">
        <v>0</v>
      </c>
      <c r="K165" s="43">
        <f t="shared" si="7"/>
        <v>0</v>
      </c>
      <c r="L165" s="42">
        <f t="shared" si="8"/>
        <v>0</v>
      </c>
    </row>
    <row r="166" spans="1:12" s="24" customFormat="1" ht="28.2" x14ac:dyDescent="0.45">
      <c r="A166" s="18">
        <v>162</v>
      </c>
      <c r="B166" s="19" t="s">
        <v>185</v>
      </c>
      <c r="C166" s="20" t="s">
        <v>24</v>
      </c>
      <c r="D166" s="21">
        <v>5</v>
      </c>
      <c r="E166" s="22"/>
      <c r="F166" s="22"/>
      <c r="G166" s="22"/>
      <c r="H166" s="41">
        <v>0</v>
      </c>
      <c r="I166" s="42">
        <f t="shared" si="6"/>
        <v>0</v>
      </c>
      <c r="J166" s="23">
        <v>0</v>
      </c>
      <c r="K166" s="43">
        <f t="shared" si="7"/>
        <v>0</v>
      </c>
      <c r="L166" s="42">
        <f t="shared" si="8"/>
        <v>0</v>
      </c>
    </row>
    <row r="167" spans="1:12" s="24" customFormat="1" ht="28.2" x14ac:dyDescent="0.45">
      <c r="A167" s="18">
        <v>163</v>
      </c>
      <c r="B167" s="19" t="s">
        <v>186</v>
      </c>
      <c r="C167" s="20" t="s">
        <v>24</v>
      </c>
      <c r="D167" s="21">
        <v>5</v>
      </c>
      <c r="E167" s="22"/>
      <c r="F167" s="22"/>
      <c r="G167" s="22"/>
      <c r="H167" s="41">
        <v>0</v>
      </c>
      <c r="I167" s="42">
        <f t="shared" si="6"/>
        <v>0</v>
      </c>
      <c r="J167" s="23">
        <v>0</v>
      </c>
      <c r="K167" s="43">
        <f t="shared" si="7"/>
        <v>0</v>
      </c>
      <c r="L167" s="42">
        <f t="shared" si="8"/>
        <v>0</v>
      </c>
    </row>
    <row r="168" spans="1:12" s="24" customFormat="1" ht="28.2" x14ac:dyDescent="0.45">
      <c r="A168" s="18">
        <v>164</v>
      </c>
      <c r="B168" s="19" t="s">
        <v>187</v>
      </c>
      <c r="C168" s="20" t="s">
        <v>24</v>
      </c>
      <c r="D168" s="21">
        <v>5</v>
      </c>
      <c r="E168" s="22"/>
      <c r="F168" s="22"/>
      <c r="G168" s="22"/>
      <c r="H168" s="41">
        <v>0</v>
      </c>
      <c r="I168" s="42">
        <f t="shared" si="6"/>
        <v>0</v>
      </c>
      <c r="J168" s="23">
        <v>0</v>
      </c>
      <c r="K168" s="43">
        <f t="shared" si="7"/>
        <v>0</v>
      </c>
      <c r="L168" s="42">
        <f t="shared" si="8"/>
        <v>0</v>
      </c>
    </row>
    <row r="169" spans="1:12" s="24" customFormat="1" ht="42.3" x14ac:dyDescent="0.45">
      <c r="A169" s="18">
        <v>165</v>
      </c>
      <c r="B169" s="19" t="s">
        <v>188</v>
      </c>
      <c r="C169" s="20" t="s">
        <v>29</v>
      </c>
      <c r="D169" s="21">
        <v>5</v>
      </c>
      <c r="E169" s="22"/>
      <c r="F169" s="22"/>
      <c r="G169" s="22"/>
      <c r="H169" s="41">
        <v>0</v>
      </c>
      <c r="I169" s="42">
        <f t="shared" si="6"/>
        <v>0</v>
      </c>
      <c r="J169" s="23">
        <v>0</v>
      </c>
      <c r="K169" s="43">
        <f t="shared" si="7"/>
        <v>0</v>
      </c>
      <c r="L169" s="42">
        <f t="shared" si="8"/>
        <v>0</v>
      </c>
    </row>
    <row r="170" spans="1:12" s="24" customFormat="1" ht="42.3" x14ac:dyDescent="0.45">
      <c r="A170" s="18">
        <v>166</v>
      </c>
      <c r="B170" s="19" t="s">
        <v>189</v>
      </c>
      <c r="C170" s="20" t="s">
        <v>29</v>
      </c>
      <c r="D170" s="21">
        <v>5</v>
      </c>
      <c r="E170" s="22"/>
      <c r="F170" s="22"/>
      <c r="G170" s="22"/>
      <c r="H170" s="41">
        <v>0</v>
      </c>
      <c r="I170" s="42">
        <f t="shared" si="6"/>
        <v>0</v>
      </c>
      <c r="J170" s="23">
        <v>0</v>
      </c>
      <c r="K170" s="43">
        <f t="shared" si="7"/>
        <v>0</v>
      </c>
      <c r="L170" s="42">
        <f t="shared" si="8"/>
        <v>0</v>
      </c>
    </row>
    <row r="171" spans="1:12" s="25" customFormat="1" ht="56.4" x14ac:dyDescent="0.45">
      <c r="A171" s="18">
        <v>167</v>
      </c>
      <c r="B171" s="19" t="s">
        <v>190</v>
      </c>
      <c r="C171" s="20" t="s">
        <v>14</v>
      </c>
      <c r="D171" s="21">
        <v>5</v>
      </c>
      <c r="E171" s="22"/>
      <c r="F171" s="22"/>
      <c r="G171" s="22"/>
      <c r="H171" s="41">
        <v>0</v>
      </c>
      <c r="I171" s="42">
        <f t="shared" si="6"/>
        <v>0</v>
      </c>
      <c r="J171" s="23">
        <v>0</v>
      </c>
      <c r="K171" s="43">
        <f t="shared" si="7"/>
        <v>0</v>
      </c>
      <c r="L171" s="42">
        <f t="shared" si="8"/>
        <v>0</v>
      </c>
    </row>
    <row r="172" spans="1:12" s="24" customFormat="1" ht="42.3" x14ac:dyDescent="0.45">
      <c r="A172" s="18">
        <v>168</v>
      </c>
      <c r="B172" s="19" t="s">
        <v>191</v>
      </c>
      <c r="C172" s="20" t="s">
        <v>14</v>
      </c>
      <c r="D172" s="21">
        <v>2</v>
      </c>
      <c r="E172" s="22"/>
      <c r="F172" s="22"/>
      <c r="G172" s="22"/>
      <c r="H172" s="41">
        <v>0</v>
      </c>
      <c r="I172" s="42">
        <f t="shared" si="6"/>
        <v>0</v>
      </c>
      <c r="J172" s="23">
        <v>0</v>
      </c>
      <c r="K172" s="43">
        <f t="shared" si="7"/>
        <v>0</v>
      </c>
      <c r="L172" s="42">
        <f t="shared" si="8"/>
        <v>0</v>
      </c>
    </row>
    <row r="173" spans="1:12" s="24" customFormat="1" ht="42.3" x14ac:dyDescent="0.45">
      <c r="A173" s="18">
        <v>169</v>
      </c>
      <c r="B173" s="19" t="s">
        <v>192</v>
      </c>
      <c r="C173" s="20" t="s">
        <v>14</v>
      </c>
      <c r="D173" s="21">
        <v>2</v>
      </c>
      <c r="E173" s="22"/>
      <c r="F173" s="22"/>
      <c r="G173" s="22"/>
      <c r="H173" s="41">
        <v>0</v>
      </c>
      <c r="I173" s="42">
        <f t="shared" si="6"/>
        <v>0</v>
      </c>
      <c r="J173" s="23">
        <v>0</v>
      </c>
      <c r="K173" s="43">
        <f t="shared" si="7"/>
        <v>0</v>
      </c>
      <c r="L173" s="42">
        <f t="shared" si="8"/>
        <v>0</v>
      </c>
    </row>
    <row r="174" spans="1:12" s="24" customFormat="1" ht="56.4" x14ac:dyDescent="0.45">
      <c r="A174" s="18">
        <v>170</v>
      </c>
      <c r="B174" s="19" t="s">
        <v>193</v>
      </c>
      <c r="C174" s="20" t="s">
        <v>14</v>
      </c>
      <c r="D174" s="21">
        <v>1</v>
      </c>
      <c r="E174" s="22"/>
      <c r="F174" s="22"/>
      <c r="G174" s="22"/>
      <c r="H174" s="41">
        <v>0</v>
      </c>
      <c r="I174" s="42">
        <f t="shared" si="6"/>
        <v>0</v>
      </c>
      <c r="J174" s="23">
        <v>0</v>
      </c>
      <c r="K174" s="43">
        <f t="shared" si="7"/>
        <v>0</v>
      </c>
      <c r="L174" s="42">
        <f t="shared" si="8"/>
        <v>0</v>
      </c>
    </row>
    <row r="175" spans="1:12" s="24" customFormat="1" ht="28.2" x14ac:dyDescent="0.45">
      <c r="A175" s="18">
        <v>171</v>
      </c>
      <c r="B175" s="19" t="s">
        <v>194</v>
      </c>
      <c r="C175" s="20" t="s">
        <v>29</v>
      </c>
      <c r="D175" s="21">
        <v>1</v>
      </c>
      <c r="E175" s="22"/>
      <c r="F175" s="22"/>
      <c r="G175" s="22"/>
      <c r="H175" s="41">
        <v>0</v>
      </c>
      <c r="I175" s="42">
        <f t="shared" si="6"/>
        <v>0</v>
      </c>
      <c r="J175" s="23">
        <v>0</v>
      </c>
      <c r="K175" s="43">
        <f t="shared" si="7"/>
        <v>0</v>
      </c>
      <c r="L175" s="42">
        <f t="shared" si="8"/>
        <v>0</v>
      </c>
    </row>
    <row r="176" spans="1:12" s="24" customFormat="1" ht="42.3" x14ac:dyDescent="0.45">
      <c r="A176" s="18">
        <v>172</v>
      </c>
      <c r="B176" s="19" t="s">
        <v>195</v>
      </c>
      <c r="C176" s="20" t="s">
        <v>29</v>
      </c>
      <c r="D176" s="21">
        <v>5</v>
      </c>
      <c r="E176" s="22"/>
      <c r="F176" s="22"/>
      <c r="G176" s="22"/>
      <c r="H176" s="41">
        <v>0</v>
      </c>
      <c r="I176" s="42">
        <f t="shared" si="6"/>
        <v>0</v>
      </c>
      <c r="J176" s="23">
        <v>0</v>
      </c>
      <c r="K176" s="43">
        <f t="shared" si="7"/>
        <v>0</v>
      </c>
      <c r="L176" s="42">
        <f t="shared" si="8"/>
        <v>0</v>
      </c>
    </row>
    <row r="177" spans="1:12" s="24" customFormat="1" ht="42.3" x14ac:dyDescent="0.45">
      <c r="A177" s="18">
        <v>173</v>
      </c>
      <c r="B177" s="19" t="s">
        <v>196</v>
      </c>
      <c r="C177" s="20" t="s">
        <v>24</v>
      </c>
      <c r="D177" s="21">
        <v>2</v>
      </c>
      <c r="E177" s="22"/>
      <c r="F177" s="22"/>
      <c r="G177" s="22"/>
      <c r="H177" s="41">
        <v>0</v>
      </c>
      <c r="I177" s="42">
        <f t="shared" si="6"/>
        <v>0</v>
      </c>
      <c r="J177" s="23">
        <v>0</v>
      </c>
      <c r="K177" s="43">
        <f t="shared" si="7"/>
        <v>0</v>
      </c>
      <c r="L177" s="42">
        <f t="shared" si="8"/>
        <v>0</v>
      </c>
    </row>
    <row r="178" spans="1:12" s="24" customFormat="1" ht="28.2" x14ac:dyDescent="0.45">
      <c r="A178" s="18">
        <v>174</v>
      </c>
      <c r="B178" s="19" t="s">
        <v>197</v>
      </c>
      <c r="C178" s="20" t="s">
        <v>14</v>
      </c>
      <c r="D178" s="21">
        <v>2</v>
      </c>
      <c r="E178" s="22"/>
      <c r="F178" s="22"/>
      <c r="G178" s="22"/>
      <c r="H178" s="41">
        <v>0</v>
      </c>
      <c r="I178" s="42">
        <f t="shared" si="6"/>
        <v>0</v>
      </c>
      <c r="J178" s="23">
        <v>0</v>
      </c>
      <c r="K178" s="43">
        <f t="shared" si="7"/>
        <v>0</v>
      </c>
      <c r="L178" s="42">
        <f t="shared" si="8"/>
        <v>0</v>
      </c>
    </row>
    <row r="179" spans="1:12" s="24" customFormat="1" ht="28.2" x14ac:dyDescent="0.45">
      <c r="A179" s="18">
        <v>175</v>
      </c>
      <c r="B179" s="19" t="s">
        <v>198</v>
      </c>
      <c r="C179" s="20" t="s">
        <v>14</v>
      </c>
      <c r="D179" s="21">
        <v>1</v>
      </c>
      <c r="E179" s="22"/>
      <c r="F179" s="22"/>
      <c r="G179" s="22"/>
      <c r="H179" s="41">
        <v>0</v>
      </c>
      <c r="I179" s="42">
        <f t="shared" si="6"/>
        <v>0</v>
      </c>
      <c r="J179" s="23">
        <v>0</v>
      </c>
      <c r="K179" s="43">
        <f t="shared" si="7"/>
        <v>0</v>
      </c>
      <c r="L179" s="42">
        <f t="shared" si="8"/>
        <v>0</v>
      </c>
    </row>
    <row r="180" spans="1:12" s="24" customFormat="1" ht="28.2" x14ac:dyDescent="0.45">
      <c r="A180" s="18">
        <v>176</v>
      </c>
      <c r="B180" s="19" t="s">
        <v>199</v>
      </c>
      <c r="C180" s="20" t="s">
        <v>24</v>
      </c>
      <c r="D180" s="21">
        <v>5</v>
      </c>
      <c r="E180" s="22"/>
      <c r="F180" s="22"/>
      <c r="G180" s="22"/>
      <c r="H180" s="41">
        <v>0</v>
      </c>
      <c r="I180" s="42">
        <f t="shared" si="6"/>
        <v>0</v>
      </c>
      <c r="J180" s="23">
        <v>0</v>
      </c>
      <c r="K180" s="43">
        <f t="shared" si="7"/>
        <v>0</v>
      </c>
      <c r="L180" s="42">
        <f t="shared" si="8"/>
        <v>0</v>
      </c>
    </row>
    <row r="181" spans="1:12" s="24" customFormat="1" ht="42.3" x14ac:dyDescent="0.45">
      <c r="A181" s="18">
        <v>177</v>
      </c>
      <c r="B181" s="19" t="s">
        <v>200</v>
      </c>
      <c r="C181" s="20" t="s">
        <v>29</v>
      </c>
      <c r="D181" s="21">
        <v>2</v>
      </c>
      <c r="E181" s="22"/>
      <c r="F181" s="22"/>
      <c r="G181" s="22"/>
      <c r="H181" s="41">
        <v>0</v>
      </c>
      <c r="I181" s="42">
        <f t="shared" si="6"/>
        <v>0</v>
      </c>
      <c r="J181" s="23">
        <v>0</v>
      </c>
      <c r="K181" s="43">
        <f t="shared" si="7"/>
        <v>0</v>
      </c>
      <c r="L181" s="42">
        <f t="shared" si="8"/>
        <v>0</v>
      </c>
    </row>
    <row r="182" spans="1:12" s="24" customFormat="1" ht="42.3" x14ac:dyDescent="0.45">
      <c r="A182" s="18">
        <v>178</v>
      </c>
      <c r="B182" s="19" t="s">
        <v>201</v>
      </c>
      <c r="C182" s="20" t="s">
        <v>14</v>
      </c>
      <c r="D182" s="21">
        <v>2</v>
      </c>
      <c r="E182" s="22"/>
      <c r="F182" s="22"/>
      <c r="G182" s="22"/>
      <c r="H182" s="41">
        <v>0</v>
      </c>
      <c r="I182" s="42">
        <f t="shared" si="6"/>
        <v>0</v>
      </c>
      <c r="J182" s="23">
        <v>0</v>
      </c>
      <c r="K182" s="43">
        <f t="shared" si="7"/>
        <v>0</v>
      </c>
      <c r="L182" s="42">
        <f t="shared" si="8"/>
        <v>0</v>
      </c>
    </row>
    <row r="183" spans="1:12" s="24" customFormat="1" ht="42.3" x14ac:dyDescent="0.45">
      <c r="A183" s="18">
        <v>179</v>
      </c>
      <c r="B183" s="19" t="s">
        <v>202</v>
      </c>
      <c r="C183" s="20" t="s">
        <v>14</v>
      </c>
      <c r="D183" s="21">
        <v>2</v>
      </c>
      <c r="E183" s="22"/>
      <c r="F183" s="22"/>
      <c r="G183" s="22"/>
      <c r="H183" s="41">
        <v>0</v>
      </c>
      <c r="I183" s="42">
        <f t="shared" si="6"/>
        <v>0</v>
      </c>
      <c r="J183" s="23">
        <v>0</v>
      </c>
      <c r="K183" s="43">
        <f t="shared" si="7"/>
        <v>0</v>
      </c>
      <c r="L183" s="42">
        <f t="shared" si="8"/>
        <v>0</v>
      </c>
    </row>
    <row r="184" spans="1:12" s="24" customFormat="1" ht="28.2" x14ac:dyDescent="0.45">
      <c r="A184" s="18">
        <v>180</v>
      </c>
      <c r="B184" s="19" t="s">
        <v>203</v>
      </c>
      <c r="C184" s="20" t="s">
        <v>29</v>
      </c>
      <c r="D184" s="21">
        <v>2</v>
      </c>
      <c r="E184" s="22"/>
      <c r="F184" s="22"/>
      <c r="G184" s="22"/>
      <c r="H184" s="41">
        <v>0</v>
      </c>
      <c r="I184" s="42">
        <f t="shared" si="6"/>
        <v>0</v>
      </c>
      <c r="J184" s="23">
        <v>0</v>
      </c>
      <c r="K184" s="43">
        <f t="shared" si="7"/>
        <v>0</v>
      </c>
      <c r="L184" s="42">
        <f t="shared" si="8"/>
        <v>0</v>
      </c>
    </row>
    <row r="185" spans="1:12" s="25" customFormat="1" ht="56.4" x14ac:dyDescent="0.45">
      <c r="A185" s="18">
        <v>181</v>
      </c>
      <c r="B185" s="19" t="s">
        <v>204</v>
      </c>
      <c r="C185" s="20" t="s">
        <v>14</v>
      </c>
      <c r="D185" s="21">
        <v>2</v>
      </c>
      <c r="E185" s="22"/>
      <c r="F185" s="22"/>
      <c r="G185" s="22"/>
      <c r="H185" s="41">
        <v>0</v>
      </c>
      <c r="I185" s="42">
        <f t="shared" si="6"/>
        <v>0</v>
      </c>
      <c r="J185" s="23">
        <v>0</v>
      </c>
      <c r="K185" s="43">
        <f t="shared" si="7"/>
        <v>0</v>
      </c>
      <c r="L185" s="42">
        <f t="shared" si="8"/>
        <v>0</v>
      </c>
    </row>
    <row r="186" spans="1:12" s="24" customFormat="1" ht="42.3" x14ac:dyDescent="0.45">
      <c r="A186" s="18">
        <v>182</v>
      </c>
      <c r="B186" s="19" t="s">
        <v>205</v>
      </c>
      <c r="C186" s="20" t="s">
        <v>29</v>
      </c>
      <c r="D186" s="21">
        <v>2</v>
      </c>
      <c r="E186" s="22"/>
      <c r="F186" s="22"/>
      <c r="G186" s="22"/>
      <c r="H186" s="41">
        <v>0</v>
      </c>
      <c r="I186" s="42">
        <f t="shared" si="6"/>
        <v>0</v>
      </c>
      <c r="J186" s="23">
        <v>0</v>
      </c>
      <c r="K186" s="43">
        <f t="shared" si="7"/>
        <v>0</v>
      </c>
      <c r="L186" s="42">
        <f t="shared" si="8"/>
        <v>0</v>
      </c>
    </row>
    <row r="187" spans="1:12" s="24" customFormat="1" ht="28.2" x14ac:dyDescent="0.45">
      <c r="A187" s="18">
        <v>183</v>
      </c>
      <c r="B187" s="19" t="s">
        <v>206</v>
      </c>
      <c r="C187" s="20" t="s">
        <v>14</v>
      </c>
      <c r="D187" s="21">
        <v>2</v>
      </c>
      <c r="E187" s="22"/>
      <c r="F187" s="22"/>
      <c r="G187" s="22"/>
      <c r="H187" s="41">
        <v>0</v>
      </c>
      <c r="I187" s="42">
        <f t="shared" si="6"/>
        <v>0</v>
      </c>
      <c r="J187" s="23">
        <v>0</v>
      </c>
      <c r="K187" s="43">
        <f t="shared" si="7"/>
        <v>0</v>
      </c>
      <c r="L187" s="42">
        <f t="shared" si="8"/>
        <v>0</v>
      </c>
    </row>
    <row r="188" spans="1:12" s="24" customFormat="1" ht="42.3" x14ac:dyDescent="0.45">
      <c r="A188" s="18">
        <v>184</v>
      </c>
      <c r="B188" s="19" t="s">
        <v>207</v>
      </c>
      <c r="C188" s="20" t="s">
        <v>29</v>
      </c>
      <c r="D188" s="21">
        <v>2</v>
      </c>
      <c r="E188" s="22"/>
      <c r="F188" s="22"/>
      <c r="G188" s="22"/>
      <c r="H188" s="41">
        <v>0</v>
      </c>
      <c r="I188" s="42">
        <f t="shared" si="6"/>
        <v>0</v>
      </c>
      <c r="J188" s="23">
        <v>0</v>
      </c>
      <c r="K188" s="43">
        <f t="shared" si="7"/>
        <v>0</v>
      </c>
      <c r="L188" s="42">
        <f t="shared" si="8"/>
        <v>0</v>
      </c>
    </row>
    <row r="189" spans="1:12" s="24" customFormat="1" ht="28.2" x14ac:dyDescent="0.45">
      <c r="A189" s="18">
        <v>185</v>
      </c>
      <c r="B189" s="19" t="s">
        <v>208</v>
      </c>
      <c r="C189" s="20" t="s">
        <v>29</v>
      </c>
      <c r="D189" s="21">
        <v>2</v>
      </c>
      <c r="E189" s="22"/>
      <c r="F189" s="22"/>
      <c r="G189" s="22"/>
      <c r="H189" s="41">
        <v>0</v>
      </c>
      <c r="I189" s="42">
        <f t="shared" si="6"/>
        <v>0</v>
      </c>
      <c r="J189" s="23">
        <v>0</v>
      </c>
      <c r="K189" s="43">
        <f t="shared" si="7"/>
        <v>0</v>
      </c>
      <c r="L189" s="42">
        <f t="shared" si="8"/>
        <v>0</v>
      </c>
    </row>
    <row r="190" spans="1:12" s="24" customFormat="1" ht="28.2" x14ac:dyDescent="0.45">
      <c r="A190" s="18">
        <v>186</v>
      </c>
      <c r="B190" s="19" t="s">
        <v>209</v>
      </c>
      <c r="C190" s="20" t="s">
        <v>14</v>
      </c>
      <c r="D190" s="21">
        <v>2</v>
      </c>
      <c r="E190" s="22"/>
      <c r="F190" s="22"/>
      <c r="G190" s="22"/>
      <c r="H190" s="41">
        <v>0</v>
      </c>
      <c r="I190" s="42">
        <f t="shared" si="6"/>
        <v>0</v>
      </c>
      <c r="J190" s="23">
        <v>0</v>
      </c>
      <c r="K190" s="43">
        <f t="shared" si="7"/>
        <v>0</v>
      </c>
      <c r="L190" s="42">
        <f t="shared" si="8"/>
        <v>0</v>
      </c>
    </row>
    <row r="191" spans="1:12" s="9" customFormat="1" x14ac:dyDescent="0.45">
      <c r="A191" s="18">
        <v>187</v>
      </c>
      <c r="B191" s="26" t="s">
        <v>210</v>
      </c>
      <c r="C191" s="28"/>
      <c r="D191" s="29">
        <v>1</v>
      </c>
      <c r="E191" s="22"/>
      <c r="F191" s="22"/>
      <c r="G191" s="22"/>
      <c r="H191" s="41">
        <v>0</v>
      </c>
      <c r="I191" s="42">
        <f t="shared" si="6"/>
        <v>0</v>
      </c>
      <c r="J191" s="23">
        <v>0</v>
      </c>
      <c r="K191" s="43">
        <f t="shared" si="7"/>
        <v>0</v>
      </c>
      <c r="L191" s="42">
        <f t="shared" si="8"/>
        <v>0</v>
      </c>
    </row>
    <row r="192" spans="1:12" s="9" customFormat="1" x14ac:dyDescent="0.55000000000000004">
      <c r="A192" s="18">
        <v>188</v>
      </c>
      <c r="B192" s="30" t="s">
        <v>211</v>
      </c>
      <c r="C192" s="28"/>
      <c r="D192" s="29">
        <v>5</v>
      </c>
      <c r="E192" s="22"/>
      <c r="F192" s="22"/>
      <c r="G192" s="22"/>
      <c r="H192" s="41">
        <v>0</v>
      </c>
      <c r="I192" s="42">
        <f t="shared" si="6"/>
        <v>0</v>
      </c>
      <c r="J192" s="23">
        <v>0</v>
      </c>
      <c r="K192" s="43">
        <f t="shared" si="7"/>
        <v>0</v>
      </c>
      <c r="L192" s="42">
        <f t="shared" si="8"/>
        <v>0</v>
      </c>
    </row>
    <row r="193" spans="1:12" s="9" customFormat="1" ht="28.2" x14ac:dyDescent="0.55000000000000004">
      <c r="A193" s="18">
        <v>189</v>
      </c>
      <c r="B193" s="30" t="s">
        <v>212</v>
      </c>
      <c r="C193" s="28" t="s">
        <v>14</v>
      </c>
      <c r="D193" s="29">
        <v>5</v>
      </c>
      <c r="E193" s="22"/>
      <c r="F193" s="22"/>
      <c r="G193" s="22"/>
      <c r="H193" s="41">
        <v>0</v>
      </c>
      <c r="I193" s="42">
        <f t="shared" si="6"/>
        <v>0</v>
      </c>
      <c r="J193" s="23">
        <v>0</v>
      </c>
      <c r="K193" s="43">
        <f t="shared" si="7"/>
        <v>0</v>
      </c>
      <c r="L193" s="42">
        <f t="shared" si="8"/>
        <v>0</v>
      </c>
    </row>
    <row r="194" spans="1:12" s="9" customFormat="1" x14ac:dyDescent="0.55000000000000004">
      <c r="A194" s="18">
        <v>190</v>
      </c>
      <c r="B194" s="30" t="s">
        <v>213</v>
      </c>
      <c r="C194" s="28" t="s">
        <v>14</v>
      </c>
      <c r="D194" s="29">
        <v>2</v>
      </c>
      <c r="E194" s="22"/>
      <c r="F194" s="22"/>
      <c r="G194" s="22"/>
      <c r="H194" s="41">
        <v>0</v>
      </c>
      <c r="I194" s="42">
        <f t="shared" si="6"/>
        <v>0</v>
      </c>
      <c r="J194" s="23">
        <v>0</v>
      </c>
      <c r="K194" s="43">
        <f t="shared" si="7"/>
        <v>0</v>
      </c>
      <c r="L194" s="42">
        <f t="shared" si="8"/>
        <v>0</v>
      </c>
    </row>
    <row r="195" spans="1:12" s="9" customFormat="1" x14ac:dyDescent="0.55000000000000004">
      <c r="A195" s="18">
        <v>191</v>
      </c>
      <c r="B195" s="30" t="s">
        <v>214</v>
      </c>
      <c r="C195" s="28"/>
      <c r="D195" s="29">
        <v>20</v>
      </c>
      <c r="E195" s="22"/>
      <c r="F195" s="22"/>
      <c r="G195" s="22"/>
      <c r="H195" s="41">
        <v>0</v>
      </c>
      <c r="I195" s="42">
        <f t="shared" ref="I195:I232" si="9">(H195*D195)</f>
        <v>0</v>
      </c>
      <c r="J195" s="23">
        <v>0</v>
      </c>
      <c r="K195" s="43">
        <f t="shared" ref="K195:K232" si="10">L195-I195</f>
        <v>0</v>
      </c>
      <c r="L195" s="42">
        <f t="shared" ref="L195:L232" si="11">I195+(J195*I195)</f>
        <v>0</v>
      </c>
    </row>
    <row r="196" spans="1:12" s="9" customFormat="1" x14ac:dyDescent="0.55000000000000004">
      <c r="A196" s="18">
        <v>192</v>
      </c>
      <c r="B196" s="30" t="s">
        <v>215</v>
      </c>
      <c r="C196" s="28"/>
      <c r="D196" s="29">
        <v>5</v>
      </c>
      <c r="E196" s="22"/>
      <c r="F196" s="22"/>
      <c r="G196" s="22"/>
      <c r="H196" s="41">
        <v>0</v>
      </c>
      <c r="I196" s="42">
        <f t="shared" si="9"/>
        <v>0</v>
      </c>
      <c r="J196" s="23">
        <v>0</v>
      </c>
      <c r="K196" s="43">
        <f t="shared" si="10"/>
        <v>0</v>
      </c>
      <c r="L196" s="42">
        <f t="shared" si="11"/>
        <v>0</v>
      </c>
    </row>
    <row r="197" spans="1:12" s="24" customFormat="1" ht="28.2" x14ac:dyDescent="0.55000000000000004">
      <c r="A197" s="18">
        <v>193</v>
      </c>
      <c r="B197" s="30" t="s">
        <v>216</v>
      </c>
      <c r="C197" s="20" t="s">
        <v>29</v>
      </c>
      <c r="D197" s="21">
        <v>30</v>
      </c>
      <c r="E197" s="22"/>
      <c r="F197" s="22"/>
      <c r="G197" s="22"/>
      <c r="H197" s="41">
        <v>0</v>
      </c>
      <c r="I197" s="42">
        <f t="shared" si="9"/>
        <v>0</v>
      </c>
      <c r="J197" s="23">
        <v>0</v>
      </c>
      <c r="K197" s="43">
        <f t="shared" si="10"/>
        <v>0</v>
      </c>
      <c r="L197" s="42">
        <f t="shared" si="11"/>
        <v>0</v>
      </c>
    </row>
    <row r="198" spans="1:12" s="24" customFormat="1" ht="28.2" x14ac:dyDescent="0.55000000000000004">
      <c r="A198" s="18">
        <v>194</v>
      </c>
      <c r="B198" s="30" t="s">
        <v>217</v>
      </c>
      <c r="C198" s="20" t="s">
        <v>24</v>
      </c>
      <c r="D198" s="21">
        <v>20</v>
      </c>
      <c r="E198" s="22"/>
      <c r="F198" s="22"/>
      <c r="G198" s="22"/>
      <c r="H198" s="41">
        <v>0</v>
      </c>
      <c r="I198" s="42">
        <f t="shared" si="9"/>
        <v>0</v>
      </c>
      <c r="J198" s="23">
        <v>0</v>
      </c>
      <c r="K198" s="43">
        <f t="shared" si="10"/>
        <v>0</v>
      </c>
      <c r="L198" s="42">
        <f t="shared" si="11"/>
        <v>0</v>
      </c>
    </row>
    <row r="199" spans="1:12" s="24" customFormat="1" ht="28.2" x14ac:dyDescent="0.55000000000000004">
      <c r="A199" s="18">
        <v>195</v>
      </c>
      <c r="B199" s="30" t="s">
        <v>218</v>
      </c>
      <c r="C199" s="20" t="s">
        <v>29</v>
      </c>
      <c r="D199" s="21">
        <v>10</v>
      </c>
      <c r="E199" s="22"/>
      <c r="F199" s="22"/>
      <c r="G199" s="22"/>
      <c r="H199" s="41">
        <v>0</v>
      </c>
      <c r="I199" s="42">
        <f t="shared" si="9"/>
        <v>0</v>
      </c>
      <c r="J199" s="23">
        <v>0</v>
      </c>
      <c r="K199" s="43">
        <f t="shared" si="10"/>
        <v>0</v>
      </c>
      <c r="L199" s="42">
        <f t="shared" si="11"/>
        <v>0</v>
      </c>
    </row>
    <row r="200" spans="1:12" s="24" customFormat="1" ht="28.2" x14ac:dyDescent="0.55000000000000004">
      <c r="A200" s="18">
        <v>196</v>
      </c>
      <c r="B200" s="30" t="s">
        <v>219</v>
      </c>
      <c r="C200" s="20" t="s">
        <v>14</v>
      </c>
      <c r="D200" s="21">
        <v>10</v>
      </c>
      <c r="E200" s="22"/>
      <c r="F200" s="22"/>
      <c r="G200" s="22"/>
      <c r="H200" s="41">
        <v>0</v>
      </c>
      <c r="I200" s="42">
        <f t="shared" si="9"/>
        <v>0</v>
      </c>
      <c r="J200" s="23">
        <v>0</v>
      </c>
      <c r="K200" s="43">
        <f t="shared" si="10"/>
        <v>0</v>
      </c>
      <c r="L200" s="42">
        <f t="shared" si="11"/>
        <v>0</v>
      </c>
    </row>
    <row r="201" spans="1:12" s="24" customFormat="1" ht="28.2" x14ac:dyDescent="0.55000000000000004">
      <c r="A201" s="18">
        <v>197</v>
      </c>
      <c r="B201" s="30" t="s">
        <v>220</v>
      </c>
      <c r="C201" s="20" t="s">
        <v>14</v>
      </c>
      <c r="D201" s="21">
        <v>10</v>
      </c>
      <c r="E201" s="22"/>
      <c r="F201" s="22"/>
      <c r="G201" s="22"/>
      <c r="H201" s="41">
        <v>0</v>
      </c>
      <c r="I201" s="42">
        <f t="shared" si="9"/>
        <v>0</v>
      </c>
      <c r="J201" s="23">
        <v>0</v>
      </c>
      <c r="K201" s="43">
        <f t="shared" si="10"/>
        <v>0</v>
      </c>
      <c r="L201" s="42">
        <f t="shared" si="11"/>
        <v>0</v>
      </c>
    </row>
    <row r="202" spans="1:12" s="24" customFormat="1" ht="56.4" x14ac:dyDescent="0.55000000000000004">
      <c r="A202" s="18">
        <v>198</v>
      </c>
      <c r="B202" s="30" t="s">
        <v>221</v>
      </c>
      <c r="C202" s="20" t="s">
        <v>29</v>
      </c>
      <c r="D202" s="21">
        <v>10</v>
      </c>
      <c r="E202" s="22"/>
      <c r="F202" s="22"/>
      <c r="G202" s="22"/>
      <c r="H202" s="41">
        <v>0</v>
      </c>
      <c r="I202" s="42">
        <f t="shared" si="9"/>
        <v>0</v>
      </c>
      <c r="J202" s="23">
        <v>0</v>
      </c>
      <c r="K202" s="43">
        <f t="shared" si="10"/>
        <v>0</v>
      </c>
      <c r="L202" s="42">
        <f t="shared" si="11"/>
        <v>0</v>
      </c>
    </row>
    <row r="203" spans="1:12" s="24" customFormat="1" ht="42.3" x14ac:dyDescent="0.55000000000000004">
      <c r="A203" s="18">
        <v>199</v>
      </c>
      <c r="B203" s="30" t="s">
        <v>222</v>
      </c>
      <c r="C203" s="20" t="s">
        <v>29</v>
      </c>
      <c r="D203" s="21">
        <v>10</v>
      </c>
      <c r="E203" s="22"/>
      <c r="F203" s="22"/>
      <c r="G203" s="22"/>
      <c r="H203" s="41">
        <v>0</v>
      </c>
      <c r="I203" s="42">
        <f t="shared" si="9"/>
        <v>0</v>
      </c>
      <c r="J203" s="23">
        <v>0</v>
      </c>
      <c r="K203" s="43">
        <f t="shared" si="10"/>
        <v>0</v>
      </c>
      <c r="L203" s="42">
        <f t="shared" si="11"/>
        <v>0</v>
      </c>
    </row>
    <row r="204" spans="1:12" s="24" customFormat="1" ht="28.2" x14ac:dyDescent="0.55000000000000004">
      <c r="A204" s="18">
        <v>200</v>
      </c>
      <c r="B204" s="30" t="s">
        <v>223</v>
      </c>
      <c r="C204" s="20" t="s">
        <v>14</v>
      </c>
      <c r="D204" s="21">
        <v>50</v>
      </c>
      <c r="E204" s="22"/>
      <c r="F204" s="22"/>
      <c r="G204" s="22"/>
      <c r="H204" s="41">
        <v>0</v>
      </c>
      <c r="I204" s="42">
        <f t="shared" si="9"/>
        <v>0</v>
      </c>
      <c r="J204" s="23">
        <v>0</v>
      </c>
      <c r="K204" s="43">
        <f t="shared" si="10"/>
        <v>0</v>
      </c>
      <c r="L204" s="42">
        <f t="shared" si="11"/>
        <v>0</v>
      </c>
    </row>
    <row r="205" spans="1:12" s="24" customFormat="1" ht="28.2" x14ac:dyDescent="0.55000000000000004">
      <c r="A205" s="18">
        <v>201</v>
      </c>
      <c r="B205" s="30" t="s">
        <v>224</v>
      </c>
      <c r="C205" s="20" t="s">
        <v>14</v>
      </c>
      <c r="D205" s="21">
        <v>50</v>
      </c>
      <c r="E205" s="22"/>
      <c r="F205" s="22"/>
      <c r="G205" s="22"/>
      <c r="H205" s="41">
        <v>0</v>
      </c>
      <c r="I205" s="42">
        <f t="shared" si="9"/>
        <v>0</v>
      </c>
      <c r="J205" s="23">
        <v>0</v>
      </c>
      <c r="K205" s="43">
        <f t="shared" si="10"/>
        <v>0</v>
      </c>
      <c r="L205" s="42">
        <f t="shared" si="11"/>
        <v>0</v>
      </c>
    </row>
    <row r="206" spans="1:12" s="24" customFormat="1" ht="28.2" x14ac:dyDescent="0.55000000000000004">
      <c r="A206" s="18">
        <v>202</v>
      </c>
      <c r="B206" s="30" t="s">
        <v>225</v>
      </c>
      <c r="C206" s="20" t="s">
        <v>14</v>
      </c>
      <c r="D206" s="21">
        <v>50</v>
      </c>
      <c r="E206" s="22"/>
      <c r="F206" s="22"/>
      <c r="G206" s="22"/>
      <c r="H206" s="41">
        <v>0</v>
      </c>
      <c r="I206" s="42">
        <f t="shared" si="9"/>
        <v>0</v>
      </c>
      <c r="J206" s="23">
        <v>0</v>
      </c>
      <c r="K206" s="43">
        <f t="shared" si="10"/>
        <v>0</v>
      </c>
      <c r="L206" s="42">
        <f t="shared" si="11"/>
        <v>0</v>
      </c>
    </row>
    <row r="207" spans="1:12" s="31" customFormat="1" ht="28.2" x14ac:dyDescent="0.55000000000000004">
      <c r="A207" s="18">
        <v>203</v>
      </c>
      <c r="B207" s="30" t="s">
        <v>226</v>
      </c>
      <c r="C207" s="20" t="s">
        <v>14</v>
      </c>
      <c r="D207" s="21">
        <v>10</v>
      </c>
      <c r="E207" s="22"/>
      <c r="F207" s="22"/>
      <c r="G207" s="22"/>
      <c r="H207" s="41">
        <v>0</v>
      </c>
      <c r="I207" s="42">
        <f t="shared" si="9"/>
        <v>0</v>
      </c>
      <c r="J207" s="23">
        <v>0</v>
      </c>
      <c r="K207" s="43">
        <f t="shared" si="10"/>
        <v>0</v>
      </c>
      <c r="L207" s="42">
        <f t="shared" si="11"/>
        <v>0</v>
      </c>
    </row>
    <row r="208" spans="1:12" s="24" customFormat="1" ht="42.3" x14ac:dyDescent="0.55000000000000004">
      <c r="A208" s="18">
        <v>204</v>
      </c>
      <c r="B208" s="30" t="s">
        <v>227</v>
      </c>
      <c r="C208" s="20" t="s">
        <v>14</v>
      </c>
      <c r="D208" s="21">
        <v>10</v>
      </c>
      <c r="E208" s="22"/>
      <c r="F208" s="22"/>
      <c r="G208" s="22"/>
      <c r="H208" s="41">
        <v>0</v>
      </c>
      <c r="I208" s="42">
        <f t="shared" si="9"/>
        <v>0</v>
      </c>
      <c r="J208" s="23">
        <v>0</v>
      </c>
      <c r="K208" s="43">
        <f t="shared" si="10"/>
        <v>0</v>
      </c>
      <c r="L208" s="42">
        <f t="shared" si="11"/>
        <v>0</v>
      </c>
    </row>
    <row r="209" spans="1:12" s="24" customFormat="1" ht="56.4" x14ac:dyDescent="0.55000000000000004">
      <c r="A209" s="18">
        <v>205</v>
      </c>
      <c r="B209" s="30" t="s">
        <v>228</v>
      </c>
      <c r="C209" s="20" t="s">
        <v>14</v>
      </c>
      <c r="D209" s="21">
        <v>50</v>
      </c>
      <c r="E209" s="22"/>
      <c r="F209" s="22"/>
      <c r="G209" s="22"/>
      <c r="H209" s="41">
        <v>0</v>
      </c>
      <c r="I209" s="42">
        <f t="shared" si="9"/>
        <v>0</v>
      </c>
      <c r="J209" s="23">
        <v>0</v>
      </c>
      <c r="K209" s="43">
        <f t="shared" si="10"/>
        <v>0</v>
      </c>
      <c r="L209" s="42">
        <f t="shared" si="11"/>
        <v>0</v>
      </c>
    </row>
    <row r="210" spans="1:12" s="24" customFormat="1" ht="42.3" x14ac:dyDescent="0.55000000000000004">
      <c r="A210" s="18">
        <v>206</v>
      </c>
      <c r="B210" s="30" t="s">
        <v>229</v>
      </c>
      <c r="C210" s="20" t="s">
        <v>14</v>
      </c>
      <c r="D210" s="21">
        <v>10</v>
      </c>
      <c r="E210" s="22"/>
      <c r="F210" s="22"/>
      <c r="G210" s="22"/>
      <c r="H210" s="41">
        <v>0</v>
      </c>
      <c r="I210" s="42">
        <f t="shared" si="9"/>
        <v>0</v>
      </c>
      <c r="J210" s="23">
        <v>0</v>
      </c>
      <c r="K210" s="43">
        <f t="shared" si="10"/>
        <v>0</v>
      </c>
      <c r="L210" s="42">
        <f t="shared" si="11"/>
        <v>0</v>
      </c>
    </row>
    <row r="211" spans="1:12" s="24" customFormat="1" ht="28.2" x14ac:dyDescent="0.55000000000000004">
      <c r="A211" s="18">
        <v>207</v>
      </c>
      <c r="B211" s="30" t="s">
        <v>230</v>
      </c>
      <c r="C211" s="20" t="s">
        <v>24</v>
      </c>
      <c r="D211" s="21">
        <v>20</v>
      </c>
      <c r="E211" s="22"/>
      <c r="F211" s="22"/>
      <c r="G211" s="22"/>
      <c r="H211" s="41">
        <v>0</v>
      </c>
      <c r="I211" s="42">
        <f t="shared" si="9"/>
        <v>0</v>
      </c>
      <c r="J211" s="23">
        <v>0</v>
      </c>
      <c r="K211" s="43">
        <f t="shared" si="10"/>
        <v>0</v>
      </c>
      <c r="L211" s="42">
        <f t="shared" si="11"/>
        <v>0</v>
      </c>
    </row>
    <row r="212" spans="1:12" s="24" customFormat="1" x14ac:dyDescent="0.55000000000000004">
      <c r="A212" s="18">
        <v>208</v>
      </c>
      <c r="B212" s="30" t="s">
        <v>231</v>
      </c>
      <c r="C212" s="20" t="s">
        <v>29</v>
      </c>
      <c r="D212" s="21">
        <v>5</v>
      </c>
      <c r="E212" s="22"/>
      <c r="F212" s="22"/>
      <c r="G212" s="22"/>
      <c r="H212" s="41">
        <v>0</v>
      </c>
      <c r="I212" s="42">
        <f t="shared" si="9"/>
        <v>0</v>
      </c>
      <c r="J212" s="23">
        <v>0</v>
      </c>
      <c r="K212" s="43">
        <f t="shared" si="10"/>
        <v>0</v>
      </c>
      <c r="L212" s="42">
        <f t="shared" si="11"/>
        <v>0</v>
      </c>
    </row>
    <row r="213" spans="1:12" s="24" customFormat="1" ht="42.3" x14ac:dyDescent="0.55000000000000004">
      <c r="A213" s="18">
        <v>209</v>
      </c>
      <c r="B213" s="30" t="s">
        <v>232</v>
      </c>
      <c r="C213" s="20" t="s">
        <v>24</v>
      </c>
      <c r="D213" s="21">
        <v>5</v>
      </c>
      <c r="E213" s="22"/>
      <c r="F213" s="22"/>
      <c r="G213" s="22"/>
      <c r="H213" s="41">
        <v>0</v>
      </c>
      <c r="I213" s="42">
        <f t="shared" si="9"/>
        <v>0</v>
      </c>
      <c r="J213" s="23">
        <v>0</v>
      </c>
      <c r="K213" s="43">
        <f t="shared" si="10"/>
        <v>0</v>
      </c>
      <c r="L213" s="42">
        <f t="shared" si="11"/>
        <v>0</v>
      </c>
    </row>
    <row r="214" spans="1:12" s="24" customFormat="1" ht="42.3" x14ac:dyDescent="0.55000000000000004">
      <c r="A214" s="18">
        <v>210</v>
      </c>
      <c r="B214" s="30" t="s">
        <v>233</v>
      </c>
      <c r="C214" s="20" t="s">
        <v>24</v>
      </c>
      <c r="D214" s="21">
        <v>5</v>
      </c>
      <c r="E214" s="22"/>
      <c r="F214" s="22"/>
      <c r="G214" s="22"/>
      <c r="H214" s="41">
        <v>0</v>
      </c>
      <c r="I214" s="42">
        <f t="shared" si="9"/>
        <v>0</v>
      </c>
      <c r="J214" s="23">
        <v>0</v>
      </c>
      <c r="K214" s="43">
        <f t="shared" si="10"/>
        <v>0</v>
      </c>
      <c r="L214" s="42">
        <f t="shared" si="11"/>
        <v>0</v>
      </c>
    </row>
    <row r="215" spans="1:12" s="24" customFormat="1" ht="42.3" x14ac:dyDescent="0.55000000000000004">
      <c r="A215" s="18">
        <v>211</v>
      </c>
      <c r="B215" s="30" t="s">
        <v>234</v>
      </c>
      <c r="C215" s="20" t="s">
        <v>24</v>
      </c>
      <c r="D215" s="21">
        <v>1</v>
      </c>
      <c r="E215" s="22"/>
      <c r="F215" s="22"/>
      <c r="G215" s="22"/>
      <c r="H215" s="41">
        <v>0</v>
      </c>
      <c r="I215" s="42">
        <f t="shared" si="9"/>
        <v>0</v>
      </c>
      <c r="J215" s="23">
        <v>0</v>
      </c>
      <c r="K215" s="43">
        <f t="shared" si="10"/>
        <v>0</v>
      </c>
      <c r="L215" s="42">
        <f t="shared" si="11"/>
        <v>0</v>
      </c>
    </row>
    <row r="216" spans="1:12" s="24" customFormat="1" ht="42.3" x14ac:dyDescent="0.55000000000000004">
      <c r="A216" s="18">
        <v>212</v>
      </c>
      <c r="B216" s="30" t="s">
        <v>235</v>
      </c>
      <c r="C216" s="20" t="s">
        <v>29</v>
      </c>
      <c r="D216" s="21">
        <v>5</v>
      </c>
      <c r="E216" s="22"/>
      <c r="F216" s="22"/>
      <c r="G216" s="22"/>
      <c r="H216" s="41">
        <v>0</v>
      </c>
      <c r="I216" s="42">
        <f t="shared" si="9"/>
        <v>0</v>
      </c>
      <c r="J216" s="23">
        <v>0</v>
      </c>
      <c r="K216" s="43">
        <f t="shared" si="10"/>
        <v>0</v>
      </c>
      <c r="L216" s="42">
        <f t="shared" si="11"/>
        <v>0</v>
      </c>
    </row>
    <row r="217" spans="1:12" s="24" customFormat="1" ht="28.2" x14ac:dyDescent="0.55000000000000004">
      <c r="A217" s="18">
        <v>213</v>
      </c>
      <c r="B217" s="30" t="s">
        <v>236</v>
      </c>
      <c r="C217" s="20" t="s">
        <v>24</v>
      </c>
      <c r="D217" s="21">
        <v>5</v>
      </c>
      <c r="E217" s="22"/>
      <c r="F217" s="22"/>
      <c r="G217" s="22"/>
      <c r="H217" s="41">
        <v>0</v>
      </c>
      <c r="I217" s="42">
        <f t="shared" si="9"/>
        <v>0</v>
      </c>
      <c r="J217" s="23">
        <v>0</v>
      </c>
      <c r="K217" s="43">
        <f t="shared" si="10"/>
        <v>0</v>
      </c>
      <c r="L217" s="42">
        <f t="shared" si="11"/>
        <v>0</v>
      </c>
    </row>
    <row r="218" spans="1:12" s="24" customFormat="1" ht="42.3" x14ac:dyDescent="0.55000000000000004">
      <c r="A218" s="18">
        <v>214</v>
      </c>
      <c r="B218" s="30" t="s">
        <v>237</v>
      </c>
      <c r="C218" s="20" t="s">
        <v>238</v>
      </c>
      <c r="D218" s="21">
        <v>1</v>
      </c>
      <c r="E218" s="22"/>
      <c r="F218" s="22"/>
      <c r="G218" s="22"/>
      <c r="H218" s="41">
        <v>0</v>
      </c>
      <c r="I218" s="42">
        <f t="shared" si="9"/>
        <v>0</v>
      </c>
      <c r="J218" s="23">
        <v>0</v>
      </c>
      <c r="K218" s="43">
        <f t="shared" si="10"/>
        <v>0</v>
      </c>
      <c r="L218" s="42">
        <f t="shared" si="11"/>
        <v>0</v>
      </c>
    </row>
    <row r="219" spans="1:12" s="24" customFormat="1" ht="42.3" x14ac:dyDescent="0.55000000000000004">
      <c r="A219" s="18">
        <v>215</v>
      </c>
      <c r="B219" s="30" t="s">
        <v>239</v>
      </c>
      <c r="C219" s="20" t="s">
        <v>24</v>
      </c>
      <c r="D219" s="21">
        <v>10</v>
      </c>
      <c r="E219" s="22"/>
      <c r="F219" s="22"/>
      <c r="G219" s="22"/>
      <c r="H219" s="41">
        <v>0</v>
      </c>
      <c r="I219" s="42">
        <f t="shared" si="9"/>
        <v>0</v>
      </c>
      <c r="J219" s="23">
        <v>0</v>
      </c>
      <c r="K219" s="43">
        <f t="shared" si="10"/>
        <v>0</v>
      </c>
      <c r="L219" s="42">
        <f t="shared" si="11"/>
        <v>0</v>
      </c>
    </row>
    <row r="220" spans="1:12" s="24" customFormat="1" ht="42.3" x14ac:dyDescent="0.55000000000000004">
      <c r="A220" s="18">
        <v>216</v>
      </c>
      <c r="B220" s="30" t="s">
        <v>240</v>
      </c>
      <c r="C220" s="20" t="s">
        <v>24</v>
      </c>
      <c r="D220" s="21">
        <v>5</v>
      </c>
      <c r="E220" s="22"/>
      <c r="F220" s="22"/>
      <c r="G220" s="22"/>
      <c r="H220" s="41">
        <v>0</v>
      </c>
      <c r="I220" s="42">
        <f t="shared" si="9"/>
        <v>0</v>
      </c>
      <c r="J220" s="23">
        <v>0</v>
      </c>
      <c r="K220" s="43">
        <f t="shared" si="10"/>
        <v>0</v>
      </c>
      <c r="L220" s="42">
        <f t="shared" si="11"/>
        <v>0</v>
      </c>
    </row>
    <row r="221" spans="1:12" s="24" customFormat="1" ht="42.3" x14ac:dyDescent="0.55000000000000004">
      <c r="A221" s="18">
        <v>217</v>
      </c>
      <c r="B221" s="30" t="s">
        <v>241</v>
      </c>
      <c r="C221" s="20" t="s">
        <v>29</v>
      </c>
      <c r="D221" s="21">
        <v>5</v>
      </c>
      <c r="E221" s="22"/>
      <c r="F221" s="22"/>
      <c r="G221" s="22"/>
      <c r="H221" s="41">
        <v>0</v>
      </c>
      <c r="I221" s="42">
        <f t="shared" si="9"/>
        <v>0</v>
      </c>
      <c r="J221" s="23">
        <v>0</v>
      </c>
      <c r="K221" s="43">
        <f t="shared" si="10"/>
        <v>0</v>
      </c>
      <c r="L221" s="42">
        <f t="shared" si="11"/>
        <v>0</v>
      </c>
    </row>
    <row r="222" spans="1:12" s="24" customFormat="1" ht="42.3" x14ac:dyDescent="0.55000000000000004">
      <c r="A222" s="18">
        <v>218</v>
      </c>
      <c r="B222" s="30" t="s">
        <v>242</v>
      </c>
      <c r="C222" s="20" t="s">
        <v>14</v>
      </c>
      <c r="D222" s="21">
        <v>5</v>
      </c>
      <c r="E222" s="22"/>
      <c r="F222" s="22"/>
      <c r="G222" s="22"/>
      <c r="H222" s="41">
        <v>0</v>
      </c>
      <c r="I222" s="42">
        <f t="shared" si="9"/>
        <v>0</v>
      </c>
      <c r="J222" s="23">
        <v>0</v>
      </c>
      <c r="K222" s="43">
        <f t="shared" si="10"/>
        <v>0</v>
      </c>
      <c r="L222" s="42">
        <f t="shared" si="11"/>
        <v>0</v>
      </c>
    </row>
    <row r="223" spans="1:12" s="24" customFormat="1" ht="42.3" x14ac:dyDescent="0.55000000000000004">
      <c r="A223" s="18">
        <v>219</v>
      </c>
      <c r="B223" s="30" t="s">
        <v>243</v>
      </c>
      <c r="C223" s="20" t="s">
        <v>29</v>
      </c>
      <c r="D223" s="21">
        <v>5</v>
      </c>
      <c r="E223" s="22"/>
      <c r="F223" s="22"/>
      <c r="G223" s="22"/>
      <c r="H223" s="41">
        <v>0</v>
      </c>
      <c r="I223" s="42">
        <f t="shared" si="9"/>
        <v>0</v>
      </c>
      <c r="J223" s="23">
        <v>0</v>
      </c>
      <c r="K223" s="43">
        <f t="shared" si="10"/>
        <v>0</v>
      </c>
      <c r="L223" s="42">
        <f t="shared" si="11"/>
        <v>0</v>
      </c>
    </row>
    <row r="224" spans="1:12" s="24" customFormat="1" ht="28.2" x14ac:dyDescent="0.55000000000000004">
      <c r="A224" s="18">
        <v>220</v>
      </c>
      <c r="B224" s="30" t="s">
        <v>244</v>
      </c>
      <c r="C224" s="20" t="s">
        <v>24</v>
      </c>
      <c r="D224" s="21">
        <v>3</v>
      </c>
      <c r="E224" s="22"/>
      <c r="F224" s="22"/>
      <c r="G224" s="22"/>
      <c r="H224" s="41">
        <v>0</v>
      </c>
      <c r="I224" s="42">
        <f t="shared" si="9"/>
        <v>0</v>
      </c>
      <c r="J224" s="23">
        <v>0</v>
      </c>
      <c r="K224" s="43">
        <f t="shared" si="10"/>
        <v>0</v>
      </c>
      <c r="L224" s="42">
        <f t="shared" si="11"/>
        <v>0</v>
      </c>
    </row>
    <row r="225" spans="1:12" s="24" customFormat="1" ht="28.2" x14ac:dyDescent="0.55000000000000004">
      <c r="A225" s="18">
        <v>221</v>
      </c>
      <c r="B225" s="30" t="s">
        <v>245</v>
      </c>
      <c r="C225" s="20" t="s">
        <v>29</v>
      </c>
      <c r="D225" s="21">
        <v>2</v>
      </c>
      <c r="E225" s="22"/>
      <c r="F225" s="22"/>
      <c r="G225" s="22"/>
      <c r="H225" s="41">
        <v>0</v>
      </c>
      <c r="I225" s="42">
        <f t="shared" si="9"/>
        <v>0</v>
      </c>
      <c r="J225" s="23">
        <v>0</v>
      </c>
      <c r="K225" s="43">
        <f t="shared" si="10"/>
        <v>0</v>
      </c>
      <c r="L225" s="42">
        <f t="shared" si="11"/>
        <v>0</v>
      </c>
    </row>
    <row r="226" spans="1:12" s="24" customFormat="1" ht="28.2" x14ac:dyDescent="0.55000000000000004">
      <c r="A226" s="18">
        <v>222</v>
      </c>
      <c r="B226" s="30" t="s">
        <v>246</v>
      </c>
      <c r="C226" s="20" t="s">
        <v>29</v>
      </c>
      <c r="D226" s="21">
        <v>2</v>
      </c>
      <c r="E226" s="22"/>
      <c r="F226" s="22"/>
      <c r="G226" s="22"/>
      <c r="H226" s="41">
        <v>0</v>
      </c>
      <c r="I226" s="42">
        <f t="shared" si="9"/>
        <v>0</v>
      </c>
      <c r="J226" s="23">
        <v>0</v>
      </c>
      <c r="K226" s="43">
        <f t="shared" si="10"/>
        <v>0</v>
      </c>
      <c r="L226" s="42">
        <f t="shared" si="11"/>
        <v>0</v>
      </c>
    </row>
    <row r="227" spans="1:12" s="24" customFormat="1" ht="28.2" x14ac:dyDescent="0.55000000000000004">
      <c r="A227" s="18">
        <v>223</v>
      </c>
      <c r="B227" s="30" t="s">
        <v>247</v>
      </c>
      <c r="C227" s="20" t="s">
        <v>29</v>
      </c>
      <c r="D227" s="21">
        <v>2</v>
      </c>
      <c r="E227" s="22"/>
      <c r="F227" s="22"/>
      <c r="G227" s="22"/>
      <c r="H227" s="41">
        <v>0</v>
      </c>
      <c r="I227" s="42">
        <f t="shared" si="9"/>
        <v>0</v>
      </c>
      <c r="J227" s="23">
        <v>0</v>
      </c>
      <c r="K227" s="43">
        <f t="shared" si="10"/>
        <v>0</v>
      </c>
      <c r="L227" s="42">
        <f t="shared" si="11"/>
        <v>0</v>
      </c>
    </row>
    <row r="228" spans="1:12" s="24" customFormat="1" ht="28.2" x14ac:dyDescent="0.55000000000000004">
      <c r="A228" s="18">
        <v>224</v>
      </c>
      <c r="B228" s="30" t="s">
        <v>248</v>
      </c>
      <c r="C228" s="20" t="s">
        <v>14</v>
      </c>
      <c r="D228" s="21">
        <v>30</v>
      </c>
      <c r="E228" s="22"/>
      <c r="F228" s="22"/>
      <c r="G228" s="22"/>
      <c r="H228" s="41">
        <v>0</v>
      </c>
      <c r="I228" s="42">
        <f t="shared" si="9"/>
        <v>0</v>
      </c>
      <c r="J228" s="23">
        <v>0</v>
      </c>
      <c r="K228" s="43">
        <f t="shared" si="10"/>
        <v>0</v>
      </c>
      <c r="L228" s="42">
        <f t="shared" si="11"/>
        <v>0</v>
      </c>
    </row>
    <row r="229" spans="1:12" s="24" customFormat="1" x14ac:dyDescent="0.55000000000000004">
      <c r="A229" s="18">
        <v>225</v>
      </c>
      <c r="B229" s="30" t="s">
        <v>249</v>
      </c>
      <c r="C229" s="20" t="s">
        <v>24</v>
      </c>
      <c r="D229" s="21">
        <v>5</v>
      </c>
      <c r="E229" s="22"/>
      <c r="F229" s="22"/>
      <c r="G229" s="22"/>
      <c r="H229" s="41">
        <v>0</v>
      </c>
      <c r="I229" s="42">
        <f t="shared" si="9"/>
        <v>0</v>
      </c>
      <c r="J229" s="23">
        <v>0</v>
      </c>
      <c r="K229" s="43">
        <f t="shared" si="10"/>
        <v>0</v>
      </c>
      <c r="L229" s="42">
        <f t="shared" si="11"/>
        <v>0</v>
      </c>
    </row>
    <row r="230" spans="1:12" s="24" customFormat="1" x14ac:dyDescent="0.55000000000000004">
      <c r="A230" s="18">
        <v>226</v>
      </c>
      <c r="B230" s="30" t="s">
        <v>250</v>
      </c>
      <c r="C230" s="20" t="s">
        <v>24</v>
      </c>
      <c r="D230" s="21">
        <v>20</v>
      </c>
      <c r="E230" s="22"/>
      <c r="F230" s="22"/>
      <c r="G230" s="22"/>
      <c r="H230" s="41">
        <v>0</v>
      </c>
      <c r="I230" s="42">
        <f t="shared" si="9"/>
        <v>0</v>
      </c>
      <c r="J230" s="23">
        <v>0</v>
      </c>
      <c r="K230" s="43">
        <f t="shared" si="10"/>
        <v>0</v>
      </c>
      <c r="L230" s="42">
        <f t="shared" si="11"/>
        <v>0</v>
      </c>
    </row>
    <row r="231" spans="1:12" s="24" customFormat="1" x14ac:dyDescent="0.55000000000000004">
      <c r="A231" s="18">
        <v>227</v>
      </c>
      <c r="B231" s="30" t="s">
        <v>251</v>
      </c>
      <c r="C231" s="20" t="s">
        <v>24</v>
      </c>
      <c r="D231" s="21">
        <v>2</v>
      </c>
      <c r="E231" s="22"/>
      <c r="F231" s="22"/>
      <c r="G231" s="22"/>
      <c r="H231" s="41">
        <v>0</v>
      </c>
      <c r="I231" s="42">
        <f t="shared" si="9"/>
        <v>0</v>
      </c>
      <c r="J231" s="23">
        <v>0</v>
      </c>
      <c r="K231" s="43">
        <f t="shared" si="10"/>
        <v>0</v>
      </c>
      <c r="L231" s="42">
        <f t="shared" si="11"/>
        <v>0</v>
      </c>
    </row>
    <row r="232" spans="1:12" s="24" customFormat="1" x14ac:dyDescent="0.55000000000000004">
      <c r="A232" s="18">
        <v>228</v>
      </c>
      <c r="B232" s="30" t="s">
        <v>252</v>
      </c>
      <c r="C232" s="20" t="s">
        <v>24</v>
      </c>
      <c r="D232" s="21">
        <v>8</v>
      </c>
      <c r="E232" s="22"/>
      <c r="F232" s="22"/>
      <c r="G232" s="22"/>
      <c r="H232" s="41">
        <v>0</v>
      </c>
      <c r="I232" s="42">
        <f t="shared" si="9"/>
        <v>0</v>
      </c>
      <c r="J232" s="23">
        <v>0</v>
      </c>
      <c r="K232" s="43">
        <f t="shared" si="10"/>
        <v>0</v>
      </c>
      <c r="L232" s="42">
        <f t="shared" si="11"/>
        <v>0</v>
      </c>
    </row>
    <row r="233" spans="1:12" s="24" customFormat="1" x14ac:dyDescent="0.55000000000000004">
      <c r="A233" s="34">
        <v>229</v>
      </c>
      <c r="B233" s="35" t="s">
        <v>255</v>
      </c>
      <c r="C233" s="36" t="s">
        <v>14</v>
      </c>
      <c r="D233" s="37">
        <v>5</v>
      </c>
      <c r="E233" s="38"/>
      <c r="F233" s="38"/>
      <c r="G233" s="38"/>
      <c r="H233" s="41">
        <v>0</v>
      </c>
      <c r="I233" s="42">
        <f t="shared" ref="I233" si="12">(H233*D233)</f>
        <v>0</v>
      </c>
      <c r="J233" s="23">
        <v>0</v>
      </c>
      <c r="K233" s="43">
        <f t="shared" ref="K233" si="13">L233-I233</f>
        <v>0</v>
      </c>
      <c r="L233" s="42">
        <f t="shared" ref="L233" si="14">I233+(J233*I233)</f>
        <v>0</v>
      </c>
    </row>
    <row r="234" spans="1:12" s="9" customFormat="1" ht="13.95" customHeight="1" x14ac:dyDescent="0.55000000000000004">
      <c r="A234" s="39" t="s">
        <v>253</v>
      </c>
      <c r="B234" s="39"/>
      <c r="C234" s="39"/>
      <c r="D234" s="39"/>
      <c r="E234" s="39"/>
      <c r="F234" s="39"/>
      <c r="G234" s="39"/>
      <c r="H234" s="39"/>
      <c r="I234" s="44">
        <f>SUM(SKLOP_5!$I$5:$I$233)</f>
        <v>0</v>
      </c>
      <c r="J234" s="40" t="s">
        <v>254</v>
      </c>
      <c r="K234" s="40"/>
      <c r="L234" s="45">
        <f>SUM(SKLOP_5!$L$5:$L$233)</f>
        <v>0</v>
      </c>
    </row>
    <row r="235" spans="1:12" s="24" customFormat="1" x14ac:dyDescent="0.55000000000000004">
      <c r="A235" s="14"/>
      <c r="B235" s="12"/>
      <c r="C235" s="6"/>
      <c r="D235" s="13"/>
      <c r="E235" s="13"/>
      <c r="F235" s="13"/>
      <c r="G235" s="13"/>
    </row>
    <row r="236" spans="1:12" s="24" customFormat="1" x14ac:dyDescent="0.55000000000000004">
      <c r="A236" s="14"/>
      <c r="B236" s="12"/>
      <c r="C236" s="6"/>
      <c r="D236" s="13"/>
      <c r="E236" s="13"/>
      <c r="F236" s="13"/>
      <c r="G236" s="13"/>
    </row>
    <row r="237" spans="1:12" s="24" customFormat="1" x14ac:dyDescent="0.55000000000000004">
      <c r="A237" s="14"/>
      <c r="B237" s="12"/>
      <c r="C237" s="6"/>
      <c r="D237" s="13"/>
      <c r="E237" s="13"/>
      <c r="F237" s="13"/>
      <c r="G237" s="13"/>
    </row>
    <row r="238" spans="1:12" s="24" customFormat="1" x14ac:dyDescent="0.55000000000000004">
      <c r="A238" s="14"/>
      <c r="B238" s="12"/>
      <c r="C238" s="6"/>
      <c r="D238" s="13"/>
      <c r="E238" s="13"/>
      <c r="F238" s="13"/>
      <c r="G238" s="13"/>
    </row>
    <row r="239" spans="1:12" s="24" customFormat="1" x14ac:dyDescent="0.55000000000000004">
      <c r="A239" s="14"/>
      <c r="B239" s="12"/>
      <c r="C239" s="6"/>
      <c r="D239" s="13"/>
      <c r="E239" s="13"/>
      <c r="F239" s="13"/>
      <c r="G239" s="13"/>
    </row>
    <row r="240" spans="1:12" s="24" customFormat="1" x14ac:dyDescent="0.55000000000000004">
      <c r="A240" s="14"/>
      <c r="B240" s="12"/>
      <c r="C240" s="6"/>
      <c r="D240" s="13"/>
      <c r="E240" s="13"/>
      <c r="F240" s="13"/>
      <c r="G240" s="13"/>
    </row>
    <row r="241" spans="1:1027" s="24" customFormat="1" x14ac:dyDescent="0.55000000000000004">
      <c r="A241" s="14"/>
      <c r="B241" s="12"/>
      <c r="C241" s="6"/>
      <c r="D241" s="13"/>
      <c r="E241" s="13"/>
      <c r="F241" s="13"/>
      <c r="G241" s="13"/>
    </row>
    <row r="242" spans="1:1027" s="24" customFormat="1" x14ac:dyDescent="0.55000000000000004">
      <c r="A242" s="14"/>
      <c r="B242" s="12"/>
      <c r="C242" s="6"/>
      <c r="D242" s="13"/>
      <c r="E242" s="13"/>
      <c r="F242" s="13"/>
      <c r="G242" s="13"/>
    </row>
    <row r="243" spans="1:1027" s="24" customFormat="1" x14ac:dyDescent="0.55000000000000004">
      <c r="A243" s="14"/>
      <c r="B243" s="12"/>
      <c r="C243" s="6"/>
      <c r="D243" s="13"/>
      <c r="E243" s="13"/>
      <c r="F243" s="13"/>
      <c r="G243" s="13"/>
    </row>
    <row r="244" spans="1:1027" s="24" customFormat="1" x14ac:dyDescent="0.55000000000000004">
      <c r="A244" s="14"/>
      <c r="B244" s="12"/>
      <c r="C244" s="6"/>
      <c r="D244" s="13"/>
      <c r="E244" s="13"/>
      <c r="F244" s="13"/>
      <c r="G244" s="13"/>
    </row>
    <row r="245" spans="1:1027" s="24" customFormat="1" x14ac:dyDescent="0.55000000000000004">
      <c r="A245" s="14"/>
      <c r="B245" s="12"/>
      <c r="C245" s="6"/>
      <c r="D245" s="13"/>
      <c r="E245" s="13"/>
      <c r="F245" s="13"/>
      <c r="G245" s="13"/>
    </row>
    <row r="246" spans="1:1027" s="24" customFormat="1" x14ac:dyDescent="0.55000000000000004">
      <c r="A246" s="14"/>
      <c r="B246" s="12"/>
      <c r="C246" s="6"/>
      <c r="D246" s="13"/>
      <c r="E246" s="13"/>
      <c r="F246" s="13"/>
      <c r="G246" s="13"/>
    </row>
    <row r="247" spans="1:1027" x14ac:dyDescent="0.45">
      <c r="H247" s="9"/>
      <c r="I247" s="9"/>
      <c r="J247" s="9"/>
      <c r="K247" s="9"/>
      <c r="L247" s="9"/>
      <c r="M247" s="9"/>
      <c r="N247" s="9"/>
      <c r="O247" s="9"/>
      <c r="P247" s="9"/>
      <c r="Q247" s="9"/>
      <c r="AMC247" s="10"/>
      <c r="AMD247" s="10"/>
      <c r="AME247" s="10"/>
      <c r="AMF247" s="10"/>
      <c r="AMG247" s="10"/>
      <c r="AMH247" s="10"/>
      <c r="AMI247" s="10"/>
      <c r="AMJ247" s="10"/>
      <c r="AMK247" s="10"/>
      <c r="AML247" s="10"/>
      <c r="AMM247" s="10"/>
    </row>
  </sheetData>
  <mergeCells count="2">
    <mergeCell ref="A234:H234"/>
    <mergeCell ref="J234:K234"/>
  </mergeCells>
  <printOptions horizontalCentered="1"/>
  <pageMargins left="0.70826771653543308" right="0.70826771653543308" top="1.1417322834645671" bottom="3.0767716535433114" header="0.74803149606299213" footer="0.31535433070866109"/>
  <pageSetup paperSize="0" fitToWidth="0" fitToHeight="0" orientation="landscape" horizontalDpi="0" verticalDpi="0" copies="0"/>
  <headerFooter alignWithMargins="0">
    <oddFooter>&amp;C&amp;"Aptos Narrow1,Regular"&amp;P</oddFooter>
  </headerFooter>
  <tableParts count="1">
    <tablePart r:id="rId1"/>
  </tableParts>
  <extLst>
    <ext xmlns:x14="http://schemas.microsoft.com/office/spreadsheetml/2009/9/main" uri="{CCE6A557-97BC-4b89-ADB6-D9C93CAAB3DF}">
      <x14:dataValidations xmlns:xm="http://schemas.microsoft.com/office/excel/2006/main" count="1">
        <x14:dataValidation type="list" allowBlank="1" showInputMessage="1" showErrorMessage="1" xr:uid="{AF5DA584-C397-4E55-998C-CB03AE7A6E9C}">
          <x14:formula1>
            <xm:f>davki!$A$1:$A$3</xm:f>
          </x14:formula1>
          <xm:sqref>J5:J233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A81BC91-5EFF-417C-AE89-BCD9CD678563}">
  <dimension ref="A1:A3"/>
  <sheetViews>
    <sheetView workbookViewId="0"/>
  </sheetViews>
  <sheetFormatPr defaultColWidth="9.68359375" defaultRowHeight="14.4" x14ac:dyDescent="0.55000000000000004"/>
  <cols>
    <col min="1" max="1" width="9.68359375" customWidth="1"/>
  </cols>
  <sheetData>
    <row r="1" spans="1:1" x14ac:dyDescent="0.55000000000000004">
      <c r="A1" s="32">
        <v>0</v>
      </c>
    </row>
    <row r="2" spans="1:1" x14ac:dyDescent="0.55000000000000004">
      <c r="A2" s="33">
        <v>9.5000000000000001E-2</v>
      </c>
    </row>
    <row r="3" spans="1:1" x14ac:dyDescent="0.55000000000000004">
      <c r="A3" s="32">
        <v>0.22</v>
      </c>
    </row>
  </sheetData>
  <pageMargins left="0.70000000000000007" right="0.70000000000000007" top="0.75" bottom="0.75" header="0.30000000000000004" footer="0.30000000000000004"/>
</worksheet>
</file>

<file path=docProps/app.xml><?xml version="1.0" encoding="utf-8"?>
<Properties xmlns="http://schemas.openxmlformats.org/officeDocument/2006/extended-properties" xmlns:vt="http://schemas.openxmlformats.org/officeDocument/2006/docPropsVTypes">
  <TotalTime>3</TotalTime>
  <Application>Microsoft Excel</Application>
  <DocSecurity>0</DocSecurity>
  <ScaleCrop>false</ScaleCrop>
  <HeadingPairs>
    <vt:vector size="4" baseType="variant">
      <vt:variant>
        <vt:lpstr>Worksheets</vt:lpstr>
      </vt:variant>
      <vt:variant>
        <vt:i4>2</vt:i4>
      </vt:variant>
      <vt:variant>
        <vt:lpstr>Named Ranges</vt:lpstr>
      </vt:variant>
      <vt:variant>
        <vt:i4>12</vt:i4>
      </vt:variant>
    </vt:vector>
  </HeadingPairs>
  <TitlesOfParts>
    <vt:vector size="14" baseType="lpstr">
      <vt:lpstr>SKLOP_5</vt:lpstr>
      <vt:lpstr>davki</vt:lpstr>
      <vt:lpstr>SKLOP_5!_FilterDatabase</vt:lpstr>
      <vt:lpstr>SKLOP_5!Z_24BBF9C4_4B7B_4D62_83FC_A1D42C68EE1F_.wvu.FilterData</vt:lpstr>
      <vt:lpstr>SKLOP_5!Z_24BBF9C4_4B7B_4D62_83FC_A1D42C68EE1F_.wvu.PrintTitles</vt:lpstr>
      <vt:lpstr>SKLOP_5!Z_3B83BACD_915C_4DF3_BEE4_95CB1578A728_.wvu.FilterData</vt:lpstr>
      <vt:lpstr>SKLOP_5!Z_4B3B8508_0643_415C_91E3_864EF6A49726_.wvu.FilterData</vt:lpstr>
      <vt:lpstr>SKLOP_5!Z_587B0315_744D_4A4A_8CBF_41294A532DCC_.wvu.FilterData</vt:lpstr>
      <vt:lpstr>SKLOP_5!Z_587B0315_744D_4A4A_8CBF_41294A532DCC_.wvu.PrintTitles</vt:lpstr>
      <vt:lpstr>SKLOP_5!Z_8E5C809E_F2EF_404A_A9A8_09D27453122D_.wvu.FilterData</vt:lpstr>
      <vt:lpstr>SKLOP_5!Z_A4E6D7F7_DF9C_4B45_9574_0EEC5DAC19AE_.wvu.FilterData</vt:lpstr>
      <vt:lpstr>SKLOP_5!Z_A4E6D7F7_DF9C_4B45_9574_0EEC5DAC19AE_.wvu.PrintTitles</vt:lpstr>
      <vt:lpstr>SKLOP_5!Z_C7F6B738_E1AB_4182_92F7_4DA30CAB5EA1_.wvu.FilterData</vt:lpstr>
      <vt:lpstr>SKLOP_5!Z_E2F6062B_D855_496F_B133_DF46F4B135F0_.wvu.FilterData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Mateja Kocman</dc:creator>
  <cp:lastModifiedBy>Škufca, Lina</cp:lastModifiedBy>
  <cp:revision>1</cp:revision>
  <cp:lastPrinted>2025-08-11T11:09:55Z</cp:lastPrinted>
  <dcterms:created xsi:type="dcterms:W3CDTF">2024-02-19T13:14:00Z</dcterms:created>
  <dcterms:modified xsi:type="dcterms:W3CDTF">2025-12-22T14:16:30Z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430A395C04414B6AB3798104ED79A53E_12</vt:lpwstr>
  </property>
  <property fmtid="{D5CDD505-2E9C-101B-9397-08002B2CF9AE}" pid="3" name="KSOProductBuildVer">
    <vt:lpwstr>1033-12.2.0.20782</vt:lpwstr>
  </property>
</Properties>
</file>